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25" windowWidth="14805" windowHeight="6990" tabRatio="813"/>
  </bookViews>
  <sheets>
    <sheet name="МИ 2022" sheetId="14" r:id="rId1"/>
  </sheets>
  <definedNames>
    <definedName name="_xlnm._FilterDatabase" localSheetId="0" hidden="1">'МИ 2022'!$A$5:$K$264</definedName>
    <definedName name="_xlnm.Print_Titles" localSheetId="0">'МИ 2022'!$4:$5</definedName>
    <definedName name="_xlnm.Print_Area" localSheetId="0">'МИ 2022'!$A$1:$M$267</definedName>
  </definedNames>
  <calcPr calcId="145621"/>
</workbook>
</file>

<file path=xl/calcChain.xml><?xml version="1.0" encoding="utf-8"?>
<calcChain xmlns="http://schemas.openxmlformats.org/spreadsheetml/2006/main">
  <c r="H264" i="14" l="1"/>
  <c r="H263" i="14"/>
  <c r="H262" i="14"/>
  <c r="H261" i="14"/>
  <c r="H260" i="14"/>
  <c r="H258" i="14"/>
  <c r="H257" i="14"/>
  <c r="H255" i="14"/>
  <c r="H254" i="14"/>
  <c r="H253" i="14"/>
  <c r="H251" i="14"/>
  <c r="H250" i="14"/>
  <c r="H249" i="14"/>
  <c r="H248" i="14"/>
  <c r="H247" i="14"/>
  <c r="H246" i="14"/>
  <c r="H245" i="14"/>
  <c r="H244" i="14"/>
  <c r="H243" i="14"/>
  <c r="H242" i="14"/>
  <c r="H241" i="14"/>
  <c r="H240" i="14"/>
  <c r="H239" i="14"/>
  <c r="H238" i="14"/>
  <c r="H237" i="14"/>
  <c r="H236" i="14"/>
  <c r="H235" i="14"/>
  <c r="H234" i="14"/>
  <c r="H232" i="14"/>
  <c r="H231" i="14"/>
  <c r="H230" i="14"/>
  <c r="H229" i="14"/>
  <c r="H228" i="14"/>
  <c r="H227" i="14"/>
  <c r="H226" i="14"/>
  <c r="H225" i="14"/>
  <c r="H224" i="14"/>
  <c r="H223" i="14"/>
  <c r="H222" i="14"/>
  <c r="H221" i="14"/>
  <c r="H220" i="14"/>
  <c r="H219" i="14"/>
  <c r="H217" i="14"/>
  <c r="H215" i="14"/>
  <c r="H214" i="14"/>
  <c r="H212" i="14"/>
  <c r="H210" i="14"/>
  <c r="H209" i="14"/>
  <c r="H208" i="14"/>
  <c r="H207" i="14"/>
  <c r="H206" i="14"/>
  <c r="H205" i="14"/>
  <c r="H203" i="14"/>
  <c r="H202" i="14"/>
  <c r="H201" i="14"/>
  <c r="H200" i="14"/>
  <c r="H199" i="14"/>
  <c r="H198" i="14"/>
  <c r="H197" i="14"/>
  <c r="H196" i="14"/>
  <c r="H195" i="14"/>
  <c r="H194" i="14"/>
  <c r="H193" i="14"/>
  <c r="H191" i="14"/>
  <c r="H190" i="14"/>
  <c r="H189" i="14"/>
  <c r="H188" i="14"/>
  <c r="H187" i="14"/>
  <c r="H186" i="14"/>
  <c r="H184" i="14"/>
  <c r="H183" i="14"/>
  <c r="H182" i="14"/>
  <c r="H181" i="14"/>
  <c r="H180" i="14"/>
  <c r="H179" i="14"/>
  <c r="H178" i="14"/>
  <c r="H177" i="14"/>
  <c r="H176" i="14"/>
  <c r="H175" i="14"/>
  <c r="H174" i="14"/>
  <c r="H173" i="14"/>
  <c r="H172" i="14"/>
  <c r="H171" i="14"/>
  <c r="H170" i="14"/>
  <c r="H169" i="14"/>
  <c r="H168" i="14"/>
  <c r="H167" i="14"/>
  <c r="H166" i="14"/>
  <c r="H165" i="14"/>
  <c r="H164" i="14"/>
  <c r="H163" i="14"/>
  <c r="H162" i="14"/>
  <c r="H161" i="14"/>
  <c r="H159" i="14"/>
  <c r="H158" i="14"/>
  <c r="H157" i="14"/>
  <c r="H156" i="14"/>
  <c r="H155" i="14"/>
  <c r="H154" i="14"/>
  <c r="H153" i="14"/>
  <c r="H152" i="14"/>
  <c r="H150" i="14"/>
  <c r="H149" i="14"/>
  <c r="H148" i="14"/>
  <c r="H147" i="14"/>
  <c r="H146" i="14"/>
  <c r="H145" i="14"/>
  <c r="H144" i="14"/>
  <c r="H142" i="14"/>
  <c r="H141" i="14"/>
  <c r="H140" i="14"/>
  <c r="H139" i="14"/>
  <c r="H138" i="14"/>
  <c r="H136" i="14"/>
  <c r="H135" i="14"/>
  <c r="H134" i="14"/>
  <c r="H133" i="14"/>
  <c r="H132" i="14"/>
  <c r="H131" i="14"/>
  <c r="H130" i="14"/>
  <c r="H129" i="14"/>
  <c r="H127" i="14"/>
  <c r="H125" i="14"/>
  <c r="H124" i="14"/>
  <c r="H122" i="14"/>
  <c r="H121" i="14"/>
  <c r="H120" i="14"/>
  <c r="H119" i="14"/>
  <c r="H118" i="14"/>
  <c r="H117" i="14"/>
  <c r="H116" i="14"/>
  <c r="H115" i="14"/>
  <c r="H113" i="14"/>
  <c r="H112" i="14"/>
  <c r="H111" i="14"/>
  <c r="H110" i="14"/>
  <c r="H109" i="14"/>
  <c r="H107" i="14"/>
  <c r="H106" i="14"/>
  <c r="H105" i="14"/>
  <c r="H104" i="14"/>
  <c r="H103" i="14"/>
  <c r="H102" i="14"/>
  <c r="H101" i="14"/>
  <c r="H100" i="14"/>
  <c r="H99" i="14"/>
  <c r="H98" i="14"/>
  <c r="H96" i="14"/>
  <c r="H95" i="14"/>
  <c r="H94" i="14"/>
  <c r="H93" i="14"/>
  <c r="H91" i="14"/>
  <c r="H90" i="14"/>
  <c r="H89" i="14"/>
  <c r="H88" i="14"/>
  <c r="H87" i="14"/>
  <c r="H86" i="14"/>
  <c r="H85" i="14"/>
  <c r="H84" i="14"/>
  <c r="H83" i="14"/>
  <c r="H81" i="14"/>
  <c r="H79" i="14"/>
  <c r="H77" i="14"/>
  <c r="H75" i="14"/>
  <c r="H73" i="14"/>
  <c r="H72" i="14"/>
  <c r="H71" i="14"/>
  <c r="H69" i="14"/>
  <c r="H68" i="14"/>
  <c r="H66" i="14"/>
  <c r="H65" i="14"/>
  <c r="H64" i="14"/>
  <c r="H62" i="14"/>
  <c r="H61" i="14"/>
  <c r="H60" i="14"/>
  <c r="H58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6" i="14"/>
  <c r="H25" i="14"/>
  <c r="H23" i="14"/>
  <c r="H22" i="14"/>
  <c r="H21" i="14"/>
  <c r="H20" i="14"/>
  <c r="H18" i="14"/>
  <c r="H17" i="14"/>
  <c r="H16" i="14"/>
  <c r="H15" i="14"/>
  <c r="H14" i="14"/>
  <c r="H13" i="14"/>
  <c r="H12" i="14"/>
  <c r="H11" i="14"/>
  <c r="H10" i="14"/>
  <c r="H9" i="14"/>
  <c r="H8" i="14" l="1"/>
</calcChain>
</file>

<file path=xl/sharedStrings.xml><?xml version="1.0" encoding="utf-8"?>
<sst xmlns="http://schemas.openxmlformats.org/spreadsheetml/2006/main" count="2045" uniqueCount="444">
  <si>
    <t>набор</t>
  </si>
  <si>
    <t>Ед. изм.</t>
  </si>
  <si>
    <t>Характеристика</t>
  </si>
  <si>
    <t>Наименования</t>
  </si>
  <si>
    <t>Сумма на 2022 г.</t>
  </si>
  <si>
    <t>КГП "Центральная больница города Темиртау"</t>
  </si>
  <si>
    <t xml:space="preserve">Потребность на медицинские изделия на 2022 год </t>
  </si>
  <si>
    <t xml:space="preserve">Планируемая цена </t>
  </si>
  <si>
    <t>Место поставки/условия поставки</t>
  </si>
  <si>
    <t>Сроки поставки</t>
  </si>
  <si>
    <t>Место представления (приема) документов</t>
  </si>
  <si>
    <t>Окончательный срок подачи ценовых предложений</t>
  </si>
  <si>
    <t>Дата, время и место вскрытия конвертов с ЦП</t>
  </si>
  <si>
    <t>КГП "Центральная больница города Темиртау"  г.Темиртау                     ул. Чайковского, 22 /DDP</t>
  </si>
  <si>
    <t>Согласно графика поставки утвержденного сторонами</t>
  </si>
  <si>
    <t xml:space="preserve">Количество </t>
  </si>
  <si>
    <t>Наименование и адрес заказчика</t>
  </si>
  <si>
    <t>КГП "Центральная больница города Темиртау"  г.Темиртау                               ул. Чайковского, 22</t>
  </si>
  <si>
    <t>№ лота</t>
  </si>
  <si>
    <t>Диагностические  агенты,  Диагностикумы,  Сыворотки,  Антигены.</t>
  </si>
  <si>
    <t xml:space="preserve">Антиген кардиолипиновый </t>
  </si>
  <si>
    <t>для реакции связывания комплемента (РСК) 2 мл №10</t>
  </si>
  <si>
    <t>уп</t>
  </si>
  <si>
    <t xml:space="preserve">Антиген кардиолипиновый  </t>
  </si>
  <si>
    <t xml:space="preserve">Для серологической диагностики сифилитической инфекции по сыворотке крови методом реакции преципитации. 10 ампул х 2 мл
Раствор холин хлорида в 0,9% растворе натрия хлорида 2х5 мл; или 1х10 мл. 1000 определений
</t>
  </si>
  <si>
    <t xml:space="preserve">Антиген трепонемный ультралзрученный кардиолипиновый для серодиагностики сифилиса </t>
  </si>
  <si>
    <t xml:space="preserve"> для серодиагностики сифилиса 5 мл\№5</t>
  </si>
  <si>
    <t>Гемолитическая сыворотка диагностическая 2 мл №10</t>
  </si>
  <si>
    <t xml:space="preserve"> диагностическая 2 мл №10</t>
  </si>
  <si>
    <t>Комплемент сухой для РСК</t>
  </si>
  <si>
    <t>лиофилизат 10 фл Х 5 мл</t>
  </si>
  <si>
    <t>Сыворотка  для диагностики сифилиса отрицательная 1мл№10</t>
  </si>
  <si>
    <t>1мл№10</t>
  </si>
  <si>
    <t xml:space="preserve">Сыворотка  для диагностики сифилиса положительная сухая для РСК </t>
  </si>
  <si>
    <t>Баранья кровь дефибринированная</t>
  </si>
  <si>
    <t>флакон 50мл, срок хранения не менее 30 дней на момент поставки</t>
  </si>
  <si>
    <t>фл</t>
  </si>
  <si>
    <t>Cыворотка диагностическая менингококковая адсорбированная  кроличья сухая для РА группы</t>
  </si>
  <si>
    <t>1 мл №5</t>
  </si>
  <si>
    <t xml:space="preserve">Сыворотка диагн.менингокок.серогрупп A, aдсорбированные кроличьи РА для диагностических целей </t>
  </si>
  <si>
    <t>упак №10 по 1 мл</t>
  </si>
  <si>
    <t xml:space="preserve">Сыворотка диагн.менингокок.серогрупп C, aдсорбированные кроличьи РА для диагностических целей </t>
  </si>
  <si>
    <t>Серологическая диагностика сальмонеллезов,шигеллезов</t>
  </si>
  <si>
    <t xml:space="preserve"> Сыворотка  диагностическая сальмонеллезная поливалентная  адсорбированная АВСДЕ </t>
  </si>
  <si>
    <t xml:space="preserve">2 мл /амп№10     </t>
  </si>
  <si>
    <t xml:space="preserve">О2 - Сыворотки диагностические  сальмонелезные    </t>
  </si>
  <si>
    <t xml:space="preserve">адсорбированные  типовые 2 мл/амп. №10    </t>
  </si>
  <si>
    <t xml:space="preserve">О4 - Сыворотки диагностические  сальмонелезные      </t>
  </si>
  <si>
    <t xml:space="preserve">адсорбированные  типовые 2 мл /амп№10   2 мл /амп№10      </t>
  </si>
  <si>
    <t xml:space="preserve">О9 - Сыворотки диагностические  сальмонелезные  адсорбированные  типовые 2 мл/амп №10                   </t>
  </si>
  <si>
    <t xml:space="preserve">2 мл/амп. №10    </t>
  </si>
  <si>
    <t>Другие сыворотки</t>
  </si>
  <si>
    <t xml:space="preserve">Диагностикум  бруцеллезный  </t>
  </si>
  <si>
    <t>жидкий  для  реакции  агглютинации   ( РА ) , 2мл/амп№10</t>
  </si>
  <si>
    <t>Сыворотка  нормальная лошадиная  100 мл</t>
  </si>
  <si>
    <t xml:space="preserve"> фл 100 мл</t>
  </si>
  <si>
    <t>Диски с антибиотиками  ( 100 дисков  одного  наименования  во  флаконе).</t>
  </si>
  <si>
    <t xml:space="preserve">Диски  с  азитромицином      </t>
  </si>
  <si>
    <t>флакон 100 дисков</t>
  </si>
  <si>
    <t xml:space="preserve">Диски  с  амикацином    </t>
  </si>
  <si>
    <t xml:space="preserve">Диски  с  ампициллином     </t>
  </si>
  <si>
    <t>Диски  с  амфотерицином N 100</t>
  </si>
  <si>
    <t xml:space="preserve">Диски  с  бензилпенициллином </t>
  </si>
  <si>
    <t>Диски  с  гентамицином   N 100</t>
  </si>
  <si>
    <t>Диски  с  доксициклином  N 100</t>
  </si>
  <si>
    <t>Диски   с  флуконазол  № 100</t>
  </si>
  <si>
    <t>Диски  с  клотримазолом N 100</t>
  </si>
  <si>
    <t>Диски  с  метронидазолом  № 100</t>
  </si>
  <si>
    <t>Диски  с  бисептолом  № 100</t>
  </si>
  <si>
    <t>Диски  с  нистатином  N 100</t>
  </si>
  <si>
    <t xml:space="preserve">Диски  с ампициллин/сульбактам </t>
  </si>
  <si>
    <t xml:space="preserve">Диски  с  пефлоксацином N 100   </t>
  </si>
  <si>
    <t>Диски  с  противогрибковыми  препаратами (амфотерицин, клотримазол, нистатин)</t>
  </si>
  <si>
    <t xml:space="preserve">3 флакона по 100 дисков, 3фл/уп </t>
  </si>
  <si>
    <t>Диски  с  фуразалидоном № 100</t>
  </si>
  <si>
    <t>Диски с фузидином№ 100</t>
  </si>
  <si>
    <t>Диски   с  фурадонином  № 100</t>
  </si>
  <si>
    <t xml:space="preserve">Диски  с  цефалексином </t>
  </si>
  <si>
    <t>Диски  с  цефалотином   № 100</t>
  </si>
  <si>
    <t xml:space="preserve">Диски  с  цефазолином  № 100   </t>
  </si>
  <si>
    <t>Диски  с  цефепимом №100</t>
  </si>
  <si>
    <t xml:space="preserve">Диски  с  цефотаксимом   N 100  </t>
  </si>
  <si>
    <t>Диски с цефтазидимом № 100</t>
  </si>
  <si>
    <t xml:space="preserve">Диски  с  цефуроксином   N 100 </t>
  </si>
  <si>
    <t xml:space="preserve">Диски  с  цефоперазоном  </t>
  </si>
  <si>
    <t>Диски  с  цефтриаксоном  № 100</t>
  </si>
  <si>
    <t xml:space="preserve">Диски  с  ципрофлоксацином  </t>
  </si>
  <si>
    <t>Диски  с  эритромицином  N 100</t>
  </si>
  <si>
    <t>Питательные  основы  и  стимуляторы  роста</t>
  </si>
  <si>
    <t xml:space="preserve">Пептон  основной  (фл) качеств                                                                         </t>
  </si>
  <si>
    <t xml:space="preserve">адаптированный для приготовления питат.  сред для культирования  микроорганизмов                                                                           </t>
  </si>
  <si>
    <t>кг</t>
  </si>
  <si>
    <t>Сухие  питательные  среды</t>
  </si>
  <si>
    <t xml:space="preserve">Питательный  бульон для культивирования микроорганизмов </t>
  </si>
  <si>
    <t xml:space="preserve"> для культивирования микроорганизмов (ГМФ бульон на основе мяса говяжьего) 500гр. сухой  порошок   </t>
  </si>
  <si>
    <t xml:space="preserve">Комплегон-питательная среда для определений гонококков </t>
  </si>
  <si>
    <t>№50</t>
  </si>
  <si>
    <t>наб</t>
  </si>
  <si>
    <t>Щелочной агар</t>
  </si>
  <si>
    <t>0,25кг</t>
  </si>
  <si>
    <t xml:space="preserve">Среды  для  энтеробактерий </t>
  </si>
  <si>
    <t>Бактоагар   Плоскирева   SS агар</t>
  </si>
  <si>
    <t>сухой, фл  0,5 кг</t>
  </si>
  <si>
    <t xml:space="preserve">Агар  Эндо                                                                                     </t>
  </si>
  <si>
    <t>0,25-0,5кг</t>
  </si>
  <si>
    <t xml:space="preserve">Среда  Кода                                                                              </t>
  </si>
  <si>
    <t>Среды  для  идентификации  микроорганизмов</t>
  </si>
  <si>
    <t xml:space="preserve">Среда  Ресселя                                                                         </t>
  </si>
  <si>
    <t>250г</t>
  </si>
  <si>
    <t xml:space="preserve">Цитратный   агар  Симмонса                                                                        </t>
  </si>
  <si>
    <t>Среды  для  выделения  кокков</t>
  </si>
  <si>
    <t xml:space="preserve">Стафилакоккагар </t>
  </si>
  <si>
    <t>Питательная среда для выделения стафилококков, сухая по 250 гр.</t>
  </si>
  <si>
    <t>Среда  для  выделения  менингококков</t>
  </si>
  <si>
    <t>фасованная по 250гр.</t>
  </si>
  <si>
    <t>Среда  для  выделения  гонококков     готовая  в  комплекте</t>
  </si>
  <si>
    <t>для  выделения  гонококков     готовая  в  комплекте</t>
  </si>
  <si>
    <t xml:space="preserve">     Среды  для  определения  дрожжеподобных  грибов</t>
  </si>
  <si>
    <t>Среда Сабуро,  сухой</t>
  </si>
  <si>
    <t>500г.</t>
  </si>
  <si>
    <t>Жидкие  питательные  среды</t>
  </si>
  <si>
    <t xml:space="preserve">Среда трихомонадная </t>
  </si>
  <si>
    <t>жидкая, 400 мл</t>
  </si>
  <si>
    <t xml:space="preserve"> Компоненты  питательных  сред</t>
  </si>
  <si>
    <t xml:space="preserve">Теллурит  калия 2% раствор  </t>
  </si>
  <si>
    <t>( 5 * 10 мл )</t>
  </si>
  <si>
    <t xml:space="preserve">ЛОТ:Реагенты и расходные материалы для анализатора культур крови Bact/ALERT 3D </t>
  </si>
  <si>
    <t>Диагностические тест - полосы 8 параметров:Глюкоза, кетоновые тела, скрытая кровь, билирубин, уробилиноген, лейкоциты, белок и рН</t>
  </si>
  <si>
    <t>Диагностич. Тест - полосы 8 параметров:Глюкоза, кетоновые тела, скрытая кровь, билирубин, уробилиноген, лейкоциты, белок и рН, 100шт.\уп</t>
  </si>
  <si>
    <t>Набор для клинического анализа спиномозговой жидкости (200 иссл)</t>
  </si>
  <si>
    <t>состав набора: реактив Самсона 10 мл- 1 фл., фенол 1 фл. -2,5 г, кислота сулбфосалициловая 2х водная 1 фл. - 50,0 мл, натрий серно- кислый 10-ти водный -160,0 г, калибровочный раствор общего белка 10,0 г/л -1 фл. -5,0 мл, аммоний серно-кислый-85,0 г</t>
  </si>
  <si>
    <t xml:space="preserve">Набор для определения гемоглобина  (400 опред.) </t>
  </si>
  <si>
    <t>Креатинин на , 200 опр.</t>
  </si>
  <si>
    <t xml:space="preserve">Креатинин на , 200 опр.  по конечной точке. Наб. для опр-я конц. креатинина в сыворотке (плазме) крови и моче методом "по кон. точке", реакция Яффе, с депротеин., 200 опр. при объеме пробы 2,0 мл. Состав набора: 1. Реагент 1 - пикриновая кислота, 35 ммоль/л. 2. Реагент 2 - гидроокись натрия, 0,75 моль/л. 3. Реагент 3 - калибратор: креатинин, 177 мкмоль/л. 4. Реагент 4 - трихлоруксусная к-та, 1,2 моль/л. Чувствительность не более 40 мкмоль/л, коэффициент вариации не более 8%, длина волны 505 нм (ФЭК - 490 нм), темп. инкубации 25 С, фотометрирование против холостой пробы. </t>
  </si>
  <si>
    <t xml:space="preserve">Общий белок  1000 мл  </t>
  </si>
  <si>
    <t xml:space="preserve">Общий белок  1000 мл  колориметрический метод . Наб. для опр-я конц. общего белка в сыворотке и плазме крови биуретовым методом, 1000 мл. Состав набора: 1. Реагент 1 - биуретовый реагент, концентрат 2×100 мл. 2. Реагент 2 - калибратор. Чувствительность не более 5 г/л, коэффициент вариации не более 5%, длина волны 540 нм, темп. инкубации 18-25 С, фотометрирование против холостой пробы. </t>
  </si>
  <si>
    <t xml:space="preserve">КАЛИЙ  2х 50 мл  </t>
  </si>
  <si>
    <t xml:space="preserve">Калий  2х 50 мл  колориметрический,турбидиметрич. метод без депротеин., 100 мл. Состав набора: 1. Реагент 1 - монореагент, 2×50 мл. 2. Реагент 2 - калибратор: калий 5,0 ммоль/л.  Чувствительность не более 1,0 ммоль/л, коэффициент вариации не более 10%, длина волны 578 нм (ФЭК - 590 нм), темп. инкубации 18-25 С, фотометрирование против холостой пробы. Срок годности 18 мес. </t>
  </si>
  <si>
    <t xml:space="preserve"> Набор  Тимоловая  проба</t>
  </si>
  <si>
    <t xml:space="preserve"> 500 опр. </t>
  </si>
  <si>
    <t xml:space="preserve"> Наб. для опр-я активности АЛаТ в сыворотке и плазме крови  </t>
  </si>
  <si>
    <t xml:space="preserve">Наб. для опр-я активности АЛаТ в сыворотке и плазме крови оптимизир. энзим. кин. методом, 100 мл,(20+80мл) IFCC. Состав набора: 1. Реагент 1 - L-аланин 500ммоль/л,трис НСL,РН 7,5-100ммоль/л,ЛДГ 1300UL  Реагент 2 -а-кетоглутарат -15 ммоль/л, NADH 0,18ммоль/л. Чувствительность не более 7 U/l, коэффициент вариации не более 5%, длина волны (334, 340 или 365) нм, темп. инкубации 37 С (30 С, 25С), фотометрирование против воздуха.Время проведения анализа не более 4 минут. </t>
  </si>
  <si>
    <t xml:space="preserve">  Наб. для опр-я активности АСаТ  в сыворотке и плазме крови </t>
  </si>
  <si>
    <t xml:space="preserve"> Наб. для опр-я активности АСаТ  в сыворотке и плазме крови оптимизир. энзим. кин. методом, 100 мл,(20+80мл) IFCC. Состав набора: 1. Реагент 1 - L-аспартат 240ммоль/л,трис NaOН,РН 7,5-80ммоль/л,ЛДГ 600UL,МДГ 600UL.  Реагент 2 -а-кетоглутарат -12 ммоль/л, NADH 0,18ммоль/л. Чувствительность не более 7 U/l, коэффициент вариации не более 5%, длина волны (334, 340 или 365) нм, темп. инкубации 37 С (30 С, 25С), фотометрирование против воздуха.Время проведения анализа не более 4 минут. </t>
  </si>
  <si>
    <t xml:space="preserve">Набор для определения  Глюкозы </t>
  </si>
  <si>
    <t xml:space="preserve"> ( глюкозооксидазным  методом )на  400 опр.          </t>
  </si>
  <si>
    <t xml:space="preserve">  Наборы  для  коагуологии</t>
  </si>
  <si>
    <t xml:space="preserve">Тромбопластин </t>
  </si>
  <si>
    <t>из головного мозга кролика,   готовая к употреблению лиофильно высушенная смесь с СaCl2, технология аттестованная по МИЧ (1.1-1.2). Для определения МНО, протромбина по Квику и протромбинового индекса в плазме, в упаковке 5-10 фл. (1фл. – 5-8мл., 25-100 опр),  в комплекте с контрольной плазмой 1 фл, аттестованной по 4 параметрам: протромбиновому времени,АЧТВ, тромбиновому времени и фибриногену. упаковка/10фл</t>
  </si>
  <si>
    <t xml:space="preserve">уп. </t>
  </si>
  <si>
    <t>АЧТВ-тест</t>
  </si>
  <si>
    <t xml:space="preserve"> на 280 макроили 560 микро определений,  на основе лиофильно высушенной смеси фосфолипидов сои и эллаговой кислоты, для работы работы ручным методом и на всех типах коагулометров. Чувствителен к дефициту факторов внутреннего пути свертывания, гепарину и волчаночному антикоагулянту. Состав набора: АЧТВ-реагент (4мл) – 7фл., СaCl2 (10мл) – 3 фл.  </t>
  </si>
  <si>
    <t xml:space="preserve">Набор для количественного определения  фибриногена  </t>
  </si>
  <si>
    <t>на 160 макро или 320 микро опр.(Фибриноген - тест   в составе 4фл х2 мл, калибратор 1фл, буфер имидазоловый концентрированный 1флх5мл, для работы работы ручным методом и на всех типах коагулометров.</t>
  </si>
  <si>
    <t xml:space="preserve">Набор  для  определения  растворимых  фибрин - моно-мерных  комплексов ( РФМК) 400 опр
               </t>
  </si>
  <si>
    <t xml:space="preserve">Набор реагентов(400 опр.) для определения растворимых фибрин-мономерных комплексов (РФМК) в плазме крови человека о фенантролиновым методом. 
Состав набора: о-фенантролин (100 мг/фл.) – 4 фл., контроль (+/-) – 2 фл. 
</t>
  </si>
  <si>
    <t>ЛОТ: Реагенты на  Автоматизированный анализатор коагуляции крови С3100 (Mindrаy)</t>
  </si>
  <si>
    <t>Реагент для определения протромбинового времени/ ПВ (РТ)</t>
  </si>
  <si>
    <t>Реагент для определения активированного частичного тромбопластинового времени/ АЧТВ (APTT)</t>
  </si>
  <si>
    <t>Раствор CaCl( R2)</t>
  </si>
  <si>
    <t>Реагент для определения тромбинового времени/ ТВ (TT)</t>
  </si>
  <si>
    <t>Контрольная плазма - Патология                                    (Abnormal Control) (PT, APTT)</t>
  </si>
  <si>
    <t>Плазма контрольная (ПВ, АЧТВ, Фибриноген, ТВ, Факторы (II, V, VII, VIII, IX, XII))</t>
  </si>
  <si>
    <t>Раствор чистящий</t>
  </si>
  <si>
    <t xml:space="preserve">Раствор промывочный </t>
  </si>
  <si>
    <t>Авто кюветы, уп (1x 1000 шт)</t>
  </si>
  <si>
    <t xml:space="preserve">ЛОТ : Автоматизированная система исследования гемостаза  ACL ELITE PRO
</t>
  </si>
  <si>
    <t xml:space="preserve">Рекомбипластин 2G, 5+5х20 мл. (рекомбинантный человеческий тканевой фактор)  </t>
  </si>
  <si>
    <t xml:space="preserve">АЧТВ-SynthASil, 5+5х10 мл. </t>
  </si>
  <si>
    <t xml:space="preserve">QFA набор Фибриноген по Клаусу, 10х2 мл. </t>
  </si>
  <si>
    <t xml:space="preserve">Тромбиновое время, 4х8 мл (лиоф. Тромбин) +1х9 мл. (буфер)
</t>
  </si>
  <si>
    <t xml:space="preserve">D-Dimer/ Д-Димер, время анализа 7 мин.             </t>
  </si>
  <si>
    <t>КОНТРОЛИ И КАЛИБРАТОРЫ</t>
  </si>
  <si>
    <t xml:space="preserve">Calibration Plasma/ Калибровочная плазма, </t>
  </si>
  <si>
    <t xml:space="preserve">Normal Control Assayed/Unassayed/ Нормальный контроль </t>
  </si>
  <si>
    <t>Low Abnormal Control Assayed/Unassayed/ Низкий Патологический контроль</t>
  </si>
  <si>
    <t>High Abnormal Control Assayed/Unassayed/ Высокий Патологический контроль</t>
  </si>
  <si>
    <t>D-Dimer Controls/ Контроль  Д-Димер,</t>
  </si>
  <si>
    <t xml:space="preserve">Cleaning Solution (Clean A)/ Моющий раствор (А), 
Предназначен для тщательной промывки анализатора между исследованиями с целью предотвращения контаминации.             
</t>
  </si>
  <si>
    <t xml:space="preserve">Cleaning Agent (Clean В)/ Моющий агент (В),    
Предназначен для обеззараживания рабочей поверхности анализатора.        
</t>
  </si>
  <si>
    <t xml:space="preserve">Wash-R Emulsion/ Промывочный раствор, Используется для проведения нефелометрических исследований для контроля работы оптической системы и в качестве промывающего раствора        </t>
  </si>
  <si>
    <t>Расходные материалы</t>
  </si>
  <si>
    <t>Rotors/ Роторы на 20 позиций</t>
  </si>
  <si>
    <t>Редипластин – HemosIL (реагент для определения ПВ, 20 мл.)  (5х1мл,5х19мл)</t>
  </si>
  <si>
    <t>ЛОТ: Реагенты  для мочевого анализатора UA66, Mindray</t>
  </si>
  <si>
    <t xml:space="preserve">Тест полосы U-11 по 11 показателям </t>
  </si>
  <si>
    <t xml:space="preserve">ЛОТ:Расходные материалы к анализатору КЩС ABL80 без Glu (Basic)
</t>
  </si>
  <si>
    <t>Сенсорная кассета на 100 тестов/60 дней полная панель</t>
  </si>
  <si>
    <t>100 тестов/60 дней полная панель</t>
  </si>
  <si>
    <t xml:space="preserve"> Калибровочный блок для ABL 80 Basic</t>
  </si>
  <si>
    <t>Термобумага для принтера в рулоне (6 шт.)</t>
  </si>
  <si>
    <t xml:space="preserve"> (6 шт.)</t>
  </si>
  <si>
    <t xml:space="preserve">Шприцы Pico с сухим гепарином для взятия артериальной крови Pico50 объемом 2.0 мл (артериальные, без иглы, 1 коробка 100 штук) </t>
  </si>
  <si>
    <t xml:space="preserve">артериальные, без иглы, 1 коробка 100 штук) </t>
  </si>
  <si>
    <t>Раствор контроля качества Range+Qualicheck: уровень 1 (30 ампул)</t>
  </si>
  <si>
    <t>уровень 1 (30 ампул)</t>
  </si>
  <si>
    <t>Раствор контроля качества Range+Qualicheck: уровень 2 (30 ампул)</t>
  </si>
  <si>
    <t xml:space="preserve"> уровень 2 (30 ампул)</t>
  </si>
  <si>
    <t>Раствор контроля качества Range+Qualicheck: уровень 3 (30 ампул)</t>
  </si>
  <si>
    <t xml:space="preserve"> уровень 3 (30 ампул)</t>
  </si>
  <si>
    <t>Раствор контроля качества Range+Qualicheck: уровень 4 (30 ампул)</t>
  </si>
  <si>
    <t xml:space="preserve"> уровень 4 (30 ампул)</t>
  </si>
  <si>
    <t>ЛОТ: Расходные материалы к анализатору газов крови, электролитов и метоболитов    GEM Premier 3000</t>
  </si>
  <si>
    <t xml:space="preserve">уп </t>
  </si>
  <si>
    <t xml:space="preserve">GEM 3K BG/ISE/GL 150 TEST IQM CARTRIDGE
Картридж с iQM для исследования газовкрови/гематокрита/электролитов/лактата/глюкозы
</t>
  </si>
  <si>
    <t>контроли GEM CVP GEM 3K 4X5X2.5ML</t>
  </si>
  <si>
    <t xml:space="preserve"> MULTIPAK</t>
  </si>
  <si>
    <t xml:space="preserve">PRINTER PAPER  GEM 3000 5/PK
Бумага для принтера
</t>
  </si>
  <si>
    <t xml:space="preserve">HEPARIN.CAPILLARIES 170 µl/100 PCS Гепариновые капиляры
</t>
  </si>
  <si>
    <t xml:space="preserve">KIT CAPILLARI BG 170 PLASTICA (200PZ)
Крышечки для гепариновых капиляров
</t>
  </si>
  <si>
    <t>200 шт /уп</t>
  </si>
  <si>
    <t xml:space="preserve">Изотонический раствор  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</si>
  <si>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</si>
  <si>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 xml:space="preserve">Очищающий раствор   </t>
  </si>
  <si>
    <t>Очищающий раствор (50 мл/уп) CELLCLEAN CL-50 Сильнощелочной очиститель, рН выше 12, содержащий гипохлорит натрия, используемый для удаления лизирующих реагентов, клеточных остатков и протеинов крови из гидравлической системы прибора.</t>
  </si>
  <si>
    <t xml:space="preserve">Лизирующий раствор  </t>
  </si>
  <si>
    <t>Лизирующий раствор (1,5л/уп) STROMATOLYSER-WH SWH-20. 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</t>
  </si>
  <si>
    <t xml:space="preserve">Бумага для принтера анализатора </t>
  </si>
  <si>
    <t>Бумага ЧЛ 57 мм,термо  Paper Roll</t>
  </si>
  <si>
    <t>рол</t>
  </si>
  <si>
    <t>Контрольная кровь EightCheck-N 3WP NORMAL 1* 1/5ml (Регистрация в РК)</t>
  </si>
  <si>
    <t>Контрольная кровь EightCheck-N 3WP NORMAL 1* 1/5ml  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</si>
  <si>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>Контрольная кровь EightCheck-L 3WP LOW 1* 1/5ml (Регистрация в РК)</t>
  </si>
  <si>
    <t>Контрольная кровь EightCheck-L 3WP LOW 1* 1/5ml  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</si>
  <si>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>Контрольная кровь EightCheck-H 3WP Nigh 1* 1/5ml (Регистрация в РК)</t>
  </si>
  <si>
    <t>Контрольная кровь EightCheck-H 3WP High 1* 1/5ml  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</si>
  <si>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>Изотонический раствор (20л/уп) cellpack pk-20 L</t>
  </si>
  <si>
    <t xml:space="preserve">Лизирующий раствор SULFOLYSER 1 x 500ML </t>
  </si>
  <si>
    <t xml:space="preserve">Лизирующий раствор STROMATOLYSER-4DS1x42ML </t>
  </si>
  <si>
    <t>Лизирующий раствор STROMATOLYSER-4DL1x2L</t>
  </si>
  <si>
    <t>Очищающий раствор 50 мл</t>
  </si>
  <si>
    <t>Очищающий раствор  (Reagent Code) (50 мл/уп) CELLCLEAN CL-50</t>
  </si>
  <si>
    <t xml:space="preserve">Контрольная кровь e-check 
1,5 mL x 1 ( уровень H) 
</t>
  </si>
  <si>
    <t xml:space="preserve">Контрольная кровь E-CHECK-H (XS) H, 1.5ml L3 </t>
  </si>
  <si>
    <t xml:space="preserve">Контрольная кровь e-check 
1,5 mL x 1 ( уровень N) 
</t>
  </si>
  <si>
    <t>Контрольная кровь E-CHECK-N (XS) N, 1.5ml  L2</t>
  </si>
  <si>
    <t xml:space="preserve">Контрольная кровь e-check 
1,5 mL x 1 ( уровень L) 
</t>
  </si>
  <si>
    <t xml:space="preserve"> Контрольная кровь E-CHECK-L (XS) L, 1.5ml  L1</t>
  </si>
  <si>
    <t xml:space="preserve">ЛОТ :Анализатор биохимический-турбидиметрический ВА400 
</t>
  </si>
  <si>
    <t xml:space="preserve">АЛАНИНАМИНОТРАНСФЕРАЗА из комплекта Анализатор биохимический -турбидиметрический  ВА400 , BioSystems S.A., ИСПАНИЯ </t>
  </si>
  <si>
    <t>уп.</t>
  </si>
  <si>
    <t xml:space="preserve">АЛЬБУМИН  из комплекта Анализатор биохимических-турбидиметрический ВА400 , BioSystems S.A., ИСПАНИЯ </t>
  </si>
  <si>
    <t xml:space="preserve">АЛЬФА-АМИЛАЗА EPS из комплекта Анализатор биохимический -турбидиметрический  ВА400   , BioSystems S.A., ИСПАНИЯ </t>
  </si>
  <si>
    <t xml:space="preserve">АСПАРТАТМИНОТРАНСФЕРАЗА  из комплекта Анализатор биохимический -турбидиметрический ВА400 , BioSystems S.A., ИСПАНИЯ </t>
  </si>
  <si>
    <t xml:space="preserve">БИЛИРУБИН (ПРЯМОЙ) из комплекта Анализатор биохимический -турбидиметрический ВА400 , BioSystems S.A., ИСПАНИЯ </t>
  </si>
  <si>
    <t xml:space="preserve">БИЛИРУБИН (ОБЩИЙ) из комплекта Анализатор биохимический -турбидиметрический ВА400   BioSystems S.A., ИСПАНИЯ </t>
  </si>
  <si>
    <t xml:space="preserve">ХОЛЕСТЕРИН  из комплекта Анализатор биохимический - турбидиметрический ВА 400  , BioSystems S.A., ИСПАНИЯ </t>
  </si>
  <si>
    <t xml:space="preserve">HDL-ХОЛЕСТЕРИН  из комплекта Анализатор биохимический- турбидиметрический ВА400  , BioSystems S.A., ИСПАНИЯ </t>
  </si>
  <si>
    <t xml:space="preserve">LDL- ХОЛЕСТЕРИН из комплекта Анализатор биохимический- турбидиметрический ВА400  , BioSystems S.A., ИСПАНИЯ </t>
  </si>
  <si>
    <t xml:space="preserve">КРЕАТИНИН из комплекта Анализатор биохимический-турбидиметрический ВА400  , BioSystems S.A., ИСПАНИЯ </t>
  </si>
  <si>
    <t xml:space="preserve">ФЕРРИТИН из комплекта Анализатор биохимический-турбидиметрический ВА400  , BioSystems S.A., ИСПАНИЯ </t>
  </si>
  <si>
    <t xml:space="preserve">ГАММА-ГЛУТАМИЛТРАНСФЕРАЗА из комплекта Анализатор биохимический-турбидиметрический ВА400   BioSystems S.A., ИСПАНИЯ </t>
  </si>
  <si>
    <t xml:space="preserve">ГЛЮКОЗА из комплекта Анализатор биохимический-турбидиметрический ВА400  , BioSystems S.A., ИСПАНИЯ </t>
  </si>
  <si>
    <t xml:space="preserve">ЖЕЛЕЗО  (ФЕРРОЗИН) из комплекта Анализатор биохимический-турбидиметрический ВА400  , BioSystems S.A., ИСПАНИЯ </t>
  </si>
  <si>
    <t>4х60мл+4х15мл  t+2 +8 С</t>
  </si>
  <si>
    <t xml:space="preserve">ЛИПАЗА из комплекта  Анализатор биохимический-турбидиметрический ВА400   , BioSystems S.A., ИСПАНИЯ </t>
  </si>
  <si>
    <t xml:space="preserve">МАГНИЙ  из комплекта Анализатор биохимический-турбидиметрический ВА400  , BioSystems S.A., ИСПАНИЯ </t>
  </si>
  <si>
    <t xml:space="preserve">ОБЩИЙ БЕЛОК, из комплекта Анализатор биохимический-турбидиметрический ВА400 , BioSystems S.A., ИСПАНИЯ </t>
  </si>
  <si>
    <t xml:space="preserve">ТРИГЛИЦЕРИДЫ из комплекта Анализатор биохимический-турбидиметрический ВА400 , BioSystems S.A., ИСПАНИЯ </t>
  </si>
  <si>
    <t xml:space="preserve">МОЧЕВИНА из комплекта Анализатор биохимический-турбидиметрический ВА400, , BioSystems S.A., ИСПАНИЯ </t>
  </si>
  <si>
    <t xml:space="preserve">МОЧЕВАЯ КИСЛОТА из комплекта Анализатор биохимический-турбидиметрический ВА400, BioSystems S.A., ИСПАНИЯ </t>
  </si>
  <si>
    <t xml:space="preserve">КАЛЬЦИЙ АРСЕНАЗО из комплекта Анализатор биохимический-турбидиметрический ВА400,  BioSystems S.A., ИСПАНИЯ </t>
  </si>
  <si>
    <t>Контроли и калибраторы</t>
  </si>
  <si>
    <t>1x1мл +2 +8 С</t>
  </si>
  <si>
    <t xml:space="preserve">C-REACTIVE PROTEIN (CRP) STANDARD из комплекта Анализатор биохимический-турбидиметрический ВА400  , BioSystems S.A., ИСПАНИЯ </t>
  </si>
  <si>
    <t>1мл  +2 +8 С</t>
  </si>
  <si>
    <t xml:space="preserve">FERRITIN STANDARD из комплекта Анализатор биохимический-турбидиметрический ВА400 , BioSystems S.A., ИСПАНИЯ </t>
  </si>
  <si>
    <t>1х3мл  t+2 +8 С</t>
  </si>
  <si>
    <t xml:space="preserve"> 5x5 mL из комплекта Анализатор биохимический автоматический А15 произвольного доступа t+2 +8 С, BioSystems S.A.,</t>
  </si>
  <si>
    <t xml:space="preserve"> 5x5 mL из комплекта Анализатор биохимический автоматический А15 произвольного доступа t+2 +8 С, BioSystems S.A., </t>
  </si>
  <si>
    <t>Расходный материал</t>
  </si>
  <si>
    <t xml:space="preserve"> (500мл)+15 +30 С, BioSystems S.A., ИСПАНИЯ</t>
  </si>
  <si>
    <t xml:space="preserve">(1000 шт), BioSystems S.A., </t>
  </si>
  <si>
    <t xml:space="preserve"> 10 шт.</t>
  </si>
  <si>
    <t xml:space="preserve">(1 L), t +15 +30 С, BioSystems S.A., </t>
  </si>
  <si>
    <t xml:space="preserve">Na+ электрод из комплекта Анализатор биохимический-турбидиметрический ВА400 </t>
  </si>
  <si>
    <t xml:space="preserve">K+ электрод из комплекта Анализатор биохимический-турбидиметрический ВА400 </t>
  </si>
  <si>
    <t>Референтный электрод из комплекта Анализатор биохимический-турбидиметрический ВА400</t>
  </si>
  <si>
    <t>Электрод - заглушка из комплекта Анализатор биохимический-турбидиметрический ВА400</t>
  </si>
  <si>
    <t>Cl- электрод из комплекта Анализатор биохимический-турбидиметрический ВА400</t>
  </si>
  <si>
    <t xml:space="preserve">Упаковка реагентов Na+/K+/Cl-/Li+ из комплекта Анализатор биохимический-турбидиметрический ВА400 </t>
  </si>
  <si>
    <t>Набор растворов для очистки из комплекта Анализатор биохимический-турбидиметрический ВА400</t>
  </si>
  <si>
    <t>Кардио панель</t>
  </si>
  <si>
    <t xml:space="preserve">i-CHROMA™ Tn I (Troponin I) тропонин I </t>
  </si>
  <si>
    <t>25 тестов</t>
  </si>
  <si>
    <t>i-CHROMA™ D-Dimer Д-Димер</t>
  </si>
  <si>
    <t>i-CHROMA™ PSA (Prostate Specific Antigen) специфический антиген простаты</t>
  </si>
  <si>
    <t>25тестов</t>
  </si>
  <si>
    <t>i-CHROMA™ HbA1c гликолизированный гемоглобин HbA1c</t>
  </si>
  <si>
    <t>i-CHROMA™ CRP (C-Reactive Protein) С-реактивный белок</t>
  </si>
  <si>
    <t>i-CHROMA™ PCT (Procalcitonin) прокальцитонин,</t>
  </si>
  <si>
    <t xml:space="preserve"> 10 тестов</t>
  </si>
  <si>
    <t>Анемия</t>
  </si>
  <si>
    <t xml:space="preserve">i-CHROMA™ Ferritin ферритин, </t>
  </si>
  <si>
    <t>Масло   иммерсионное    для    микроскопии</t>
  </si>
  <si>
    <t>литр</t>
  </si>
  <si>
    <t xml:space="preserve">Парафиновая среда Histomix  </t>
  </si>
  <si>
    <t>Парафиновая среда Histomix 5 кг</t>
  </si>
  <si>
    <t xml:space="preserve"> Химические  реактивы</t>
  </si>
  <si>
    <t>Эозин водный 1000 мл</t>
  </si>
  <si>
    <t>л</t>
  </si>
  <si>
    <t xml:space="preserve">Азур - Эозин  по  Романовскому </t>
  </si>
  <si>
    <t xml:space="preserve"> р-р концентрат 1литр + буфер 1фл х10мл )</t>
  </si>
  <si>
    <t>компл</t>
  </si>
  <si>
    <t xml:space="preserve">Набор  для  окраски  мазков  Циль Нильсену  </t>
  </si>
  <si>
    <t>готовые  р-ры на 100 предм. стекол</t>
  </si>
  <si>
    <t>шт.</t>
  </si>
  <si>
    <t xml:space="preserve">Набор для окраски мазков по Граму  </t>
  </si>
  <si>
    <t xml:space="preserve"> с фуксином  готовые  р-ры на 100 предм. стекол</t>
  </si>
  <si>
    <t xml:space="preserve">Набор для окраски Ретикулоцитов </t>
  </si>
  <si>
    <t>Набор для окраски Ретикулоцитов (готовый краситель)</t>
  </si>
  <si>
    <t>Набор для контроля предстерилизационной очиски изделий на наличие крови, моющий средств в комплекте</t>
  </si>
  <si>
    <t>комплект</t>
  </si>
  <si>
    <t>Гемотоксилин Майера 1 л</t>
  </si>
  <si>
    <t>Глицерин    ч.</t>
  </si>
  <si>
    <t>Дибутилфталат</t>
  </si>
  <si>
    <t>Лимонная  кислота    ч.д.а.</t>
  </si>
  <si>
    <t xml:space="preserve">Уксусная  кислота   ледяная   99 %    х.ч.                                             </t>
  </si>
  <si>
    <t>Ксилол</t>
  </si>
  <si>
    <t xml:space="preserve">Полистирол                                                                          </t>
  </si>
  <si>
    <t>Формалин    медицинский  ( Раствор   формальдегида  38 % )</t>
  </si>
  <si>
    <t xml:space="preserve">Хлороформ     ч.д.а.                                                              </t>
  </si>
  <si>
    <t xml:space="preserve">  Лабораторное   стекло,   посуда   и   прочее   лабораторное   имущество</t>
  </si>
  <si>
    <t xml:space="preserve">Урометр </t>
  </si>
  <si>
    <t>Баночки д\мази 100,0</t>
  </si>
  <si>
    <t>Воронки  пластмассовые  Д - 150 мм</t>
  </si>
  <si>
    <t xml:space="preserve">Ерш  пробирочный  </t>
  </si>
  <si>
    <t>Ерш  хозяйственный   для   флаконов</t>
  </si>
  <si>
    <t>Камера  Горяева  4  - х  позиционная</t>
  </si>
  <si>
    <t xml:space="preserve">Карандаш  по  стеклу  и  фарфору  </t>
  </si>
  <si>
    <t xml:space="preserve"> черный, синий, красный, белый </t>
  </si>
  <si>
    <t>Петля  бактериологическая  стерильная</t>
  </si>
  <si>
    <t>20 штук</t>
  </si>
  <si>
    <t xml:space="preserve">Петля  бактериологическая  нихромовая </t>
  </si>
  <si>
    <t>Пробки  резиновые  конусные  12,5</t>
  </si>
  <si>
    <t>Пробки  резиновые  конусные  14,5</t>
  </si>
  <si>
    <t>Спиртовка  лабораторная  со  стекляным  колпачком</t>
  </si>
  <si>
    <t>Стекла  покровные  18 х 18  мм   № 100</t>
  </si>
  <si>
    <t xml:space="preserve">Стекло предметное со шлифованными </t>
  </si>
  <si>
    <t xml:space="preserve"> со шлифованными краями 76*26*1,0 </t>
  </si>
  <si>
    <t xml:space="preserve">Стекло  предметное  со  шлифованными  </t>
  </si>
  <si>
    <t>со  шлифованными  краями, с  полосой  для  записи</t>
  </si>
  <si>
    <t>Склянка с притертой крышкой 150,0</t>
  </si>
  <si>
    <t>шт</t>
  </si>
  <si>
    <t>Чемодан - сумка для лаборанта</t>
  </si>
  <si>
    <t>контейнеры для отходов 20</t>
  </si>
  <si>
    <t>Микропробирки для ИФА, ПЦР</t>
  </si>
  <si>
    <t>Пипетка- дозатор переменного объема 10-100 мкл</t>
  </si>
  <si>
    <t>Пипетка- дозатор переменного объема 2-200 мкл</t>
  </si>
  <si>
    <t>Пипетка- дозатор переменного объема 100-1000 мкл</t>
  </si>
  <si>
    <t>Наконечники универсальные:</t>
  </si>
  <si>
    <t xml:space="preserve">Наконечники 0-200 мкл (желтые) </t>
  </si>
  <si>
    <t xml:space="preserve">  уп/1000 шт.</t>
  </si>
  <si>
    <t xml:space="preserve">Наконечники до 1000 мкл (голубые)  </t>
  </si>
  <si>
    <t xml:space="preserve">  уп/500 шт.</t>
  </si>
  <si>
    <t>ЛОТ: Цоликлоны:</t>
  </si>
  <si>
    <t>Цоликлон Анти-АВ  5 мл</t>
  </si>
  <si>
    <t xml:space="preserve">Цоликлон Анти-АВ  5 мл/100 доз </t>
  </si>
  <si>
    <t>Цоликлон Анти-А , 10мл</t>
  </si>
  <si>
    <t>Цоликлон Анти-А , 10мл/10фл</t>
  </si>
  <si>
    <t>Цоликлон Анти-В  10мл</t>
  </si>
  <si>
    <t>Цоликлон Анти-В  10мл/10фл</t>
  </si>
  <si>
    <t>Цоликлон Анти-Д  Супер  10 мл</t>
  </si>
  <si>
    <t>Цоликлон Анти-Д  Супер  10 мл/10фл</t>
  </si>
  <si>
    <t xml:space="preserve">Раствор 33% полиглюкина </t>
  </si>
  <si>
    <t>10 мл</t>
  </si>
  <si>
    <t xml:space="preserve"> Красители </t>
  </si>
  <si>
    <t>Реагент для определения фибриноген/ Фбг (FIB)</t>
  </si>
  <si>
    <t>Реагент для проведения протромбинового теста, для автоматических коагулометров. Материалы, поставляемые в набор:е 10 флаконов с реагентом по 4 мл. Количество тестов = 400.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</si>
  <si>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Реагент для проведения активированного частичного тромбопластинового времени (АЧТВ), для автоматических коагулометров. Материалы, поставляемые в наборе: 10 флаконов с реагентом по 2 мл. Количество тестов = 400.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</si>
  <si>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Раствор CaCl для реагента  для проведения активированного частичного тромбопластинового времени/ АЧТВ (АРТТ), для автоматических коагулометров. Материалы, поставляемые в наборе: 10 флаконов с реагентом по 4 мл. Рассчитан на  720 определений.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</si>
  <si>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Реагент для определения Фибриногена, для автоматических коагулометров. Материалы, поставляемые в наборе: 6 x 4 ml + 1 x 1ml cal + 2 x 75ml IBS buffer. Количество тестов вупаковке = 480.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</si>
  <si>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Реагент для проведения протромбинового времени, для автоматических коагулометров. Материалы, поставляемые в набор:е 10 флаконов с реагентом по 2 мл. Количество тестов = 250.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</si>
  <si>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Контрольная плазма N (норма) - аттестована по всем параметрам тестов производимых на автоматическом коагулометре. Материалы, поставляемые в набор:е 10 флаконов с реагентом по 1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</si>
  <si>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Контрольная плазма Р (патология) - аттестована по всем параметрам тестов производимых на автоматическом коагулометре. Материалы, поставляемые в набор:е 10 флаконов с реагентом по 1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</si>
  <si>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Раствор , предназначен для погужения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х 15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</si>
  <si>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Раствор 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&lt; 0,5%, консервант &lt; 0,3%/. Материалы, поставляемые в наборе: 1 [ 2500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</si>
  <si>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Реакционные кюветы, представляющие собой одноразовые пластиковые пробирки объемом - 1 мл. предназначены для работы на автоматическом анализатиоре коагулометре модели С3100, закрытого типа. Фасовка: упаковка 1 х 1000 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случаее ее отсутствия. Также данная карта необходима для идентификации реагента на борту кюветного лотка, отслеживания и его контроля. Установка кюветы  в анализатор   должна производиться в присутсвии представителей (инженера или техника) поставщика для проведения интегации карты с анализатором.Наличие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</si>
  <si>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Рекомбипластин 2Ж (реагент для ПВ и фиб.)Реагент для определения протромбинового времени (ПВ), МНО и расчетного фибриногена в человеческой цитратной плазме. Используется для оценки внешнего пути гемостаза и мониторинга ОАТ. В состав реагента входит рекомбинантный человеческий тканевой фактор, характеризующийся МИЧ ~ 1. Реагент стабилен на борту анализатора 4 дня. Форма выпуска: лиофилизат. Методы определения: нефелометрия или турбидиметрия.*(уп.: 5 фл. по 20 мл реагента + 5 фл. по 20 мл разбавителя)Кол-во тестов в наборе-820. Срок хранения после вскрытия: на борту анализатора-10 дней ,при t +2 +8С -10 дней, Информация по заморозке- нет данных. Порог рентабельности (в день)-16.</t>
  </si>
  <si>
    <t>СинтACил (АЧТВ реагент),Реагент для определения активированного частично тромбинового времени (АЧТВ) в человеческой цитратной плазме.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терапии. Метод чувствителен к сниженным концентрациям факторов контактной фазы, факторов внутреннего и общего пути свертывания, антикоагуляционному действию гепарина и наличию ингибиторов, в частности волчаночно-подобных антикоагулянтов. Рекомендован к использованию для предоперационной скрининговой диагностики. Форма выпуска: жидкая, готовая к применению. Методы определения: нефелометрия или турбидиметрия. Фасовка.(уп.: 5 фл. по 10 мл реагента + 5 фл. по 10 мл хлорида кальция),720 tests.Срок хранения после вскрытия на борту-3 дня, при t +2 +8С-3 дня. Информация по заморозке- нельзя. Порог рентабельности (в день)-48.</t>
  </si>
  <si>
    <t>Cleaning Solution (Clean A)/ Моющий раствор (А)-Очищающий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Фасовка-(уп.: 1 фл. по 500 мл)</t>
  </si>
  <si>
    <t xml:space="preserve">Cleaning Agent (Clean В)/ Моющий агент (В)-Очищающий раствор. Предназначен для технического обслуживания лабораторного оборудования. В состав набора входит: гипохлорит натрия. Форма выпуска: жидкая, готовая к применению. Фасовка-1х80 мл. </t>
  </si>
  <si>
    <t>Эмульсия. Оптичекий референс.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 : жидкая, готовая к применению. Фасовка ( уп,: 1фл по 1000мл). Используется для работы на Используется для закрытой системы ACL TOP 300, 500, 700 Instrumentation Laboratory (США).</t>
  </si>
  <si>
    <t xml:space="preserve"> Роторы для анализов (1х20 позиций, 100шт/уп) 100 шт/уп. (на 1800 исследований) .Измерительные ячейки. Предназначены для проведения исследований системы гемостаза на автоматических коагулометрах. Материал: оптически прозрачный пластик.                </t>
  </si>
  <si>
    <t>Normal Control Assayed/Unassayed/ Нормальный контроль -Контрольный материал. Предназначен 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турбидиметрия.Фасовка-(уп.: 10 фл. по 1 мл), Срок хранения после вскрытия на борту-24 часа, при t +2 +8С-24часа . Информация по заморозке-7 дней  при  -20°С.</t>
  </si>
  <si>
    <t xml:space="preserve">ЛОТ: Реагенты  для  автоматического гематологического   анализатора "Sysmex XS-500 i" Япония </t>
  </si>
  <si>
    <t>iQM Картридж для исследования газов крови/гематокрита/ электролитов/ глюкозы/ молочной кислоты, 75 образцов предназначен для проведения 150 исследований образцов гепаринизированной цельной крови пациентов по следующим параметрам: pH, pCO2, pO2, Na+, K+, Ca++ , гематокрита, глюкозе и лактату. После установки картриджа на борт анализатора активируется встроенная программа автономного проведения контроля качества при выполнении дальнейших исследований. Габариты 216х76х152 мм, Вес 1,9 кг. Принцип измерения: потенциометрия (pH, pCO2, Na+, K+, Ca++), амперометрия (pO2, глюкоза, лактат), проводимость (гематокрит). Время получения результата – 85 сек с момента подачи образца. Срок службы на борту - 21 день</t>
  </si>
  <si>
    <t xml:space="preserve">ЛОТ: Реагенты  для  автоматического гематологического   анализатора "Sysmex XP-300" Япония </t>
  </si>
  <si>
    <t>АЛАНИНАМИНОТРАНСФЕРАЗА-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набора.,Печеночный профиль : 2-оксиглютарат/L-аланин, кинетика: жидкий биреагент . Состав: Реагент А: Трис 150ммоль/л, L аланин 750 ммоль/л, лактатдегидрогеназа &gt;1350 Ед/л. рН 7,3.Реагент В: NADH 1,9 ммоль/л, 2-оксиглютарат 75ммоль/л, гидроксид натрия 148/л, азид натрия 9,5 г/л. Пороговая чувствительность : 8,5 Ед/л=0,14 мккат/л. Пределы линейности : 500 Ед/л=8,33 мккат/л. Точность : Средняя концентрация  40,2 Ед/л=0,67 мккат/л: Повторность (СV)-3,9%, Внутрилабораторный показатель (CV)-5,0 %, 133 Ед/л = 2,21 мккат/л: Повторность (CV)-1,2%, Внутрикалибровочный показатель (СV)-1,4%. Количество исследований -1800. Фасовка 8*60мл+8*15мл, температура хранения  +2 +8С.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</t>
  </si>
  <si>
    <t>АЛЬБУМИН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набора.,печеночный, почечный профиль; бромкрезоловый зеленый, конечная точка; жидкий монореагент. Состав: Реагент А. Ацетатный буфер 100 ммоль/л,  бромкрезоловый зеленый 0.27 ммоль/л, детергент, pH 4.1. Метрологические характеристики: Пороговая чувствительность:  : 1.21 г/л. Пределы линейности: 70г/л. Точность: Средняя концентрация 38.4 г/л : Повторность (CV) - 0.8 %, Внутрилабораторный показатель (CV)- 1.2 %; Средняя концентрация: 57.1 г/л. Повторность (CV) -0.7 %, Внутрилабораторный показатель (CV)- 1,1%. Количество исследований - 1800. Фасовка  10х60мл, температура хранения +2 +8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</si>
  <si>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АСПАРТАТМИНОТРАНСФЕРАЗА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 Печеночный профиль; 2-оксиглютарат/L-аспартат, кинетика; жидкий биреагент. Состав: Реагент А. Трис 121 ммоль/л, L-аспартат 362 ммоль/л, малатдегидрогеназа&gt;460 Ед/л,
лактатдегидрогеназа &gt; 660 Ед/л pH 7.8. Реагент В. NADH 1.9 ммоль/л, 2-оксиглютарат 75 ммоль/л, гидроксид натрия 148 ммоль/л, азид натрия 9.5
г/л.  Пороговая чувствительность:  7.15 Ед/л = 0.119 мккат/л. Пределы линейности: 500 Ед/л = 8.33 мккат/л. Точность: Средняя концентрация  41.5 Ед/л = 0.69 мккат/л: Повторность (CV) - 2.6 %, Внутрилабораторный показатель (CV)- 5.8 %; 154 Ед/л = 2.55 мккат/л: Повторность (CV) -1.0 %, Внутрилабораторный показатель (CV)- 2.7 %.  Количество исследований - 1800. Фасовка  8х60мл+8х15мл,   температура хранения +2 +8 ⁰С.  Регистрация в РК. Наличие сертификата качества и безопасности.  Наличие разрешительных документов от предприятия -производителя анализатора закрытого типа, биохимический-турбидиметрический ВА 400, Biosystems S.A., Испания  на использование реагентов на данном анализаторе. </t>
  </si>
  <si>
    <t xml:space="preserve">БИЛИРУБИН (ПРЯМОЙ)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. Печеночный профиль; диазосульфониловая кислота/нитрит натрия, конечная точка; жидкий биреагент;  наличие баркода на каждом флаконе, Состав. Реагент А: Фосфорная кислота 90 ммоль/л, дигидроксиэтилэтилендиаминоуксусная кислота (HEDTA) 4.5 ммоль/л, хлорид натрия 50 ммоль/л, pH 1.5. Реагент В: 3.5-дихлорфенил-диазоний 1.5 ммоль/л. Метрологические характеристики: Пороговая чувствительность:  0.09 мг/дл = 1.60 мкмоль/л. Пределы линейности: 15 мг/дл = 257 мкмоль/л.   Точность: Средняя концентрация  0.608 мг/дл = 10.4 мкмоль/л: Повторность (CV) - 4.3 %, Внутрилабораторный показатель (CV)- 5.3 %; 1.68 мг/дл = 28.8 мкмоль/л: Повторность (CV) -2.0 %, Внутрилабораторный показатель (CV)- 2.9 %.  Количество исследований - 900. Фасовка 4х60мл+4х15мл,   температура хранения +2 +8 ⁰С.  Реагенты должны быть рекомендованы к использованию производителем анализатора..Регистрация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 </t>
  </si>
  <si>
    <t>БИЛИРУБИН (ОБЩИЙ)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 Печеночный профиль; диазосульфониловая кислота, конечная точка; жидкий биреагент; наличие баркода на каждом флаконе. Состав: Реагент А: Соляная кислота 170 ммоль/л, цетримид 40 ммоль/л, pH 0.9. Реагент В: 3.5-дихлорфенил-диазоний 1.5 ммоль/л. Метрологические характеристики: Пороговая чувствительность: 0.211 мг/дл = 3.61 мкмоль/л .Пределы линейности: 38 мг/дл = 650 мкмоль/л.   Точность: Средняя концентрация  2.09 мг/дл = 35.7 мкмоль/л: Повторность (CV) - 3.3 %, Внутрилабораторный показатель (CV)- 4,2 %; 4.89 мг/дл = 83.5 мкмоль/л: Повторность (CV) -0,9 %, Внутрилабораторный показатель (CV)- 2,2 %.Количество исследований -1800. Фасовка 8 x 60 мл + 8 x 15 мл, температура хранения +2 +8 ⁰С.  Реагенты должны быть рекомендованы к использованию производителем анализатора..Регистрация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</si>
  <si>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ХОЛЕСТЕРИН набор биохимических реагентов из комплекта  Анализатор биохимический-турбидиметрический  ВА400, производства компании BioSystems S.A (Испания), РК-МТ-7№012210, наличие баркода на каждом флаконе. Липидный профиль; холестеролоксидаза/пероксидаза, конечная точка; жидкий монореагент. Состав: Реагент А.  PIPES 35 ммоль/л, холат натрия 0.5 ммоль/л, фенол 28 ммоль/л, холестеролэстераза &gt; 0.2 Ед/мл, холестеролоксидаза &gt; 0.1 Ед/мл, пероксидаза &gt; 0.8 Ед/мл, 4-Аминоантипирин 0.5 ммоль/л, рН 7.0. Метрологические характеристики: Пороговая чувствительность:4.2 мг/дл = 0.109 ммоль/л. Пределы линейности: 1000 мг/дл = 26 ммоль/л. Точность: Средняя концентрация: 153 мг/дл = 3.97 ммоль/л. Повторность (CV): 0.7 %. Внутрилабораторный показатель (CV): 1.4 %. Средняя концентрация: 220 мг/дл = 5.7 ммоль/л. Повторность (CV): 0.6 %. Внутрилабораторный показатель (CV): 1.0 %. Количество исследований - 1800. Фасовка  10x60мл, температура хранения +2 +8⁰С.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</si>
  <si>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HDL-ХОЛЕСТЕРИН  набор биохимических реагентов из комплекта Анализатор биохимический- турбидиметрический  ВА400, производства компании BioSystems S.A (Испания), РК-МТ-7№012210, наличие информативного баркода на каждом флаконе, определяющего наименование, серию и срок годности набора, липидный профиль; прямой метод без осаждения, холестеролоксидаза/детергент; фиксированное время, жидкий биреагент. Состав:  Реагент А. Буфер Гуда, холестеролэстераза &gt;1 Ед/мл, холестеролоксидаза &gt;0.5 Ед/мл, 4-аминоантипирин 1 ммоль/л, N,N-bis(4сульфобутил)-m-толуидин (DSBmT) 1 ммоль/л, акселератор реакции 1 ммоль/л. Реагент В.  Буфер Гуда, холестерол эстераза до 1.5 МЕ/мл, 4-аминоатипирин 1 ммоль/л, аскорбат оксидаза до 3 кМЕ/л, детергент. Метрологические характеристики: Пороговая чувствительность: 1.83 мг/дл = 0.048 ммоль/л. Пределы линейности: 200 мг/дл = 5.18 ммоль/л. Точность: Средняя концентрация  53 мг/дл = 1.39 ммоль/л: Повторность (CV) - 0,6 %, Внутрилабораторный показатель (CV)- 2,7 %; 73 мг/дл = 1.88 ммоль/л: Повторность (CV) -0,7%, Внутрилабораторный показатель (CV)- 2,6 %. Количество исследований - 480.  Фасовка  2 x 60 мл + 2 x 20 мл, температура хранения +2 +8 ⁰С. Реагенты должны быть рекомендованы к использованию производителем анализатора.Регистрация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</si>
  <si>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LDL-ХОЛЕСТЕРИН набор биохимических реагентов из комплекта Анализатор биохимический- турбидиметрический  ВА400, производства компании BioSystems S.A (Испания), РК-МТ-7№012210, наличие информативного баркода на каждом флаконе, определяющего наименование, серию и срок годности набора липидный профиль; прямой метод без осаждения, холестеролоксидаза/детергент; фиксированное время, жидкий биреагент. Состав: Реагент А. MES буфер ≥30 ммоль/л, холестеролэстераза &gt;1.5 Ед/мл, холестеролоксидаза &gt;1.5 Ед/мл, 4-аминоантипирин 0.5 ммоль/л, аскорбат оксидаза ≥ 3.0 МЕ/л, пероксидаза &gt;1 Е/мл, детергент, рН 6.3. Реагент В. MES буфер ≥30 ммоль/л, пероксидаза &gt;1 Ед/мл, N,Nbis(4сульфобутил)-m-толуидин (DSBmT) 1 ммоль/л, детегрент, рН 6.3. Метрологические характеристики: Пороговая чувствительность: 0.44 мг/дл = 0.012 ммоль/л. Пределы линейности: 990 мг/дл = 25.6 ммоль/л. Точность: Средняя концентрация  59 мг/дл = 1.54 ммоль/л: Повторность (CV) - 0,6 %, Внутрилабораторный показатель (CV)- 2,5 %; 97 мг/дл = 2.51 ммоль/л: Повторность (CV) -0,7 %, Внутрилабораторный показатель (CV)- 2,2 %. Количество исследований - 480. Фасовка  2x60мл+2х20мл, температура хранения +2 +8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</si>
  <si>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КРЕАТИНИН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 Почечный профиль; щелочной пикрат (метод Яффе), конечная точка; жидкий биреагент. Состав: Реагент А. Гидроксид натрия 0.4 моль/л, детергент. Реагент B.  Пикриновая кислота 25 ммоль/л. Метрологический характеристики: Пороговая чувствительность: 0.04 мг/дл= 3.55 мкмоль/л. Пределы линейности: 20 мг/дл= 1768 мкмоль/л. Точность: Сыворотка Средняя концентрация: 1.06 мг/дл= 94 мкмоль/л. Повторность (CV): 3.2 %. Внутрилабораторный показатель (CV): 4.8 %. Средняя концентрация: 3.16 мг/дл= 280 мкмоль/л. Повторность (CV): 1.2 %. Внутрилабораторный показатель (CV): 2.2 %. Моча Средняя концентрация: 142 мг/дл= 12525 мкмоль/л. Повторность (CV): 0.8 %. Внутрилабораторный показатель (CV): 1.1 %. Средняя концентрация: 284 мг/дл= 25050 мкмоль/л. Повторность (CV): 0.6 %. Внутрилабораторный показатель (CV): 1.2 %. Количество исследований-1800. Фасовка 5х60мл+5х60мл, t+2 +30 С . Реагенты должны быть рекомендованы к использованию производителем анализатора..Регистрация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</si>
  <si>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ФЕРРИТИН набор биохимических реагентов из комплекта Анализатор биохимический -турбидиметрический   ВА400, производства компании BioSystems S.A (Испания), РК-МТ-7№012210, наличие баркода на каждом флаконе, инфекционный, воспалительный профиль; латексагглютинация/антитела к ферритину человека, фиксированное время; жидкий биреагент. Состав:  Реагент А.  Глициновый буфер 170 ммоль/л, хлорид натрия 100 ммоль/л, азид натрия 0.95 г/л, рН 8.2. Реагент В.  Суспензия латексных частиц покрытых антителами к ферритину человека, азид натрия 0.95 г/л. Метрологические характеристики: Пороговая чувствительность: 5.4 мкг/л..Интервал измерения: 5.4-500 мкг/л..
Точность: Средняя концентрация 53 мкг/л.  Повторность (CV) - 3.0%, Внутрилабораторный показатель (CV)- 3.9 %; Средняя концентрация 121 мкг/л. Повторность (CV) -1.6 % . Внутрилабораторный показатель  (CV)- 2.6 %. Количество исследований - 360. Фасовка  2x40мл+2х20 мл, температура хранения +2 +8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</si>
  <si>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ГАММА-ГЛУТАМИЛТРАНСФЕРАЗА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Почечный профиль; глицилглицин, кинетика; жидкий биреагент.Состав: Реагент А.  Глицилглицин 206.25 ммоль/л, гидроксид натрия 130 ммоль/л, рН 7.9. Реагент В.    γ-Глютамил-3-карбокси-4-нитроанилид 32.5 ммоль/л.
Метрологические характеристики:Пороговая чувствительность: 3.07 Ед/л = 0.052 мккат/л. Пределы линейности: 600 Ед/л = 10.0 мккат/л. Точность: Средняя концентрация 34 Ед/л = 0.57 мккат/л. Повторность (CV) - 2.3 %, Внутрилабораторный показатель (CV)- 4.2%; Средняя концентрация: 137 Ед/л = 2.27 мккат/л. Повторность (CV) 0.6%, Внутрилабораторный показатель (CV)- 2.3%. Количество исследований -900. Фасовка  4x 60 мл + 4x 15 мл 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</si>
  <si>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ГЛЮКОЗА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Диабетический профиль; глюкооксидаза, конечная точка; жидкий монореагент. Состав: Реагент А.Фосфат 100 ммоль/л, фенол 5 ммоль/л, глюкозооксидаза &gt; 10
Ед/мл, пероксидаза &gt; 1 Ед/мл, 4-аминоантипирин 0.4 ммоль/л, рН 7.5. Метрологические характеристики:Предел обнаружения: 2.8 мг/дл = 0.155 ммоль/л.Предел линейности: 500 мг/дл = 27.5 ммоль/л. Точность: Средняя концентрация: 88 мг/дл = 4.90 ммоль/л. Повторность(CV):1,0%. Внутрилабораторный показатель (CV): 1.7%.  Средняя концентрация: 220 мг/дл = 12.2 ммоль/л  Повторность(CV):0,4%. Внутрилабораторный показатель (CV): 1.1%. Количество исследований -1800. Фасовка  10x 60мл, t+2 +8 С . Реагенты должны быть рекомендованы к использованию производителем анализатора. 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</si>
  <si>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  ЛИПАЗА набор биохимических реагентов из комплекта Анализатор биохимический -турбидиметрический   ВА400, производства компании BioSystems S.A (Испания), РК-МТ-7№012210, наличие информативного баркода на каждом флаконе, определяющего наименование, серию и срок годности набора. Панкреатический профиль; цветной метод, кинетика; жидкий биреагент. Состав: Реагент А. Трис-буфер 40 ммоль/л, колипаза ≥ 1 мг/л, дезоксихолат ≥ 1.8
ммоль/л, тауродезоксихолат ≥ 7.0 ммоль/л, pH 8.3. Реагент B.  Тартратный буфер 15 ммоль/л, 1.2-O-дилаурил-рак-глицеро-3-
глутаровая кислота-(6’-метилрезоруфин)-эфир ≥ 0.7 ммоль/л, ионы кальция ≥ 1
ммоль/л, pH 4.0. Метрологический характеристики: Пороговая чувствительность:   1.67 ЕД/Л= 0.028 мккат/л.  Пределы линейности: 250 ЕД/Л= 4.17 мккат/л. Точность: Средняя концентрация:69 ЕД/Л= 1.15 мккат/л. Повторность (CV): 1.4 %. Внутрилабораторный показатель (CV): 4.0%. Средняя концентрация:148 ЕД/Л= 2.5 мккат/л. Повторность (CV): 1.1 %. Внутрилабораторный показатель (CV): 4.1%. Количество исследований-180. Фасовка 1х50мл+1х10мл,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</si>
  <si>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ОБЩИЙ БЕЛОК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Общий скрининговый профиль; биуретовый реактив, конечная точка; жидкий биреагент. Состав: Реагент А.  Гидроксид натрия 0,4 моль/л, тартрат натрия 90 ммоль/л. Реагент В. Гидроксид натрия 0,4 моль/л, тартрат натрия 60 ммоль/л, ацетат меди (II)
21 ммоль/л, иодат калия 60 ммоль/л. Метрологические характеристики: Предел обнаружения: 0.800 г/л.  Предел линейности: 150 г/л. Точность: Средняя концентрация  50.0 г/л. Повторность (CV) - 0.5 %, Общая погрешность (CV)- 1.6 %; Средняя концентрация 81.8 г/л. Повторность (CV) -0.6 %. Общая погрешность (CV)- 1.1 %.  Количество исследований - 480. Фасовка  2x60мл+2х20мл, температура хранения +15 +30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</si>
  <si>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ТРИГЛИЦЕРИДЫ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набора, Общий скрининговый профиль; глицеролфосфатоксидаза/пероксидаза, конечная точка; жидкий монореагент. Состав:  PIPES 45 ммоль/л, ацетатный магния 5 ммоль/л, 4-хлорфенол 6 ммоль/л,
липаза &gt; 100 Ед/мл, глицеролкиназа &gt; 1.5 Ед/мл, глицерол-3-фосфатоксидаза &gt; 4
Ед/мл, пероксидаза &gt; 0.8 Ед/мл, 4-Аминоантипирин 0.75 ммоль/л, АТР 0.9 ммоль/л,
рН 7.0.  Метрологические характеристики: Пороговая чувствительность: Пороговая чувствительность: 5.99 мг/дл= 0.067 ммоль/л. Пределы линейности: 600 мг/дл= 6.78 ммоль/л.
Точность: Средняя концентрация 56 мг/дл= 0.63 ммоль/л. Повторность (CV) - 2.4 %, Внутрилабораторный показатель (CV)- 3.9 %; Средняя концентрация 115 мг/дл= 1.29 ммоль/л . Повторность (CV) -1.0 % . Внутрилабораторный показатель  (CV)- 1.4 %. Количество исследований - 1800. Фасовка  10x60мл, температура хранения +2 +8 ⁰С. Реагенты должны быть рекомендованы к использованию производителем анализатора.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</si>
  <si>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МОЧЕВАЯ КИСЛОТА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набора, Почечный профиль; уриказа/пероксидаза, конечная точка; жидкий монореагент.Состав: Реагент А. Фосфат 100 ммоль/л, детергент 1.5 г/л, дихлорофенолсульфонат 4 ммоль/л,
уриказа &gt; 0.12 Ед/мл, аскорбатоксидаза &gt;5 Ед/мл, пероксидаза &gt; 1 Ед/мл,
4-аминоантипирин 0.5 ммоль/л, рН 7.8. Метрологический характеристики: Пороговая чувствительность: : 0.31 мг/дл = 18.5 мкмоль/л.  Пределы линейности: 25 мг/дл = 1487 мкмоль/л. Точность: Сыворотка Средняя концентрация:5.2 мг/дл = 311 мкмоль/л. Повторность (CV): 1.3 %. Внутрилабораторный показатель (CV): 1.9 %. Средняя концентрация: 10.8 мг/дл = 643 мкмоль/л. Повторность (CV): 0.7 % Внутрилабораторный показатель (CV): 1.1 %. Моча Средняя концентрация:20.9 мг/дл = 1243 мкмоль/л. Повторность (CV): 2.5 %. Внутрилабораторный показатель (CV): 3.4 %. Средняя концентрация:41.8 мг/дл = 2486 мкмоль/л . Повторность (CV): 1.9 %  Внутрилабораторный показатель (CV): 2.8 %. Количество исследований-1800. Фасовка 10х60мл,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</si>
  <si>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МОЧЕВИНА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Почечный профиль; уреаза/ глутаматдегидрогеназа, фиксированное время; жидкий биреагент. Состав: Реагент А. Трис 100 ммоль/л, 2-оксоглютарат 5.6 ммоль/л, уреаза &gt; 140 Ед/мл, глютаматдегидрогеназа &gt; 140 Ед/мл, этиленгликоль 220 г/л, азид натрия 0.95 г/л, рН 8.0. Реагент B. NADH 1.5 ммоль/л, азид натрия 9.5 г/л.   Метрологический характеристики: Пороговая чувствительность: :  3.69 мг/дл = 1.72 мг/дл BUN = 0.614 ммоль/л.  Пределы линейности: 300 мг/дл = 140 мг/дл BUN = 50 ммоль/л. Точность: Сыворотка Средняя концентрация:26.8 мг/дл = 4.47 ммоль/л. Повторность (CV): 3.5 %. Внутрилабораторный показатель (CV): 5.0 %. Средняя концентрация: 137 мг/дл = 22.9 ммоль/л.  Повторность (CV): 1.1 % Внутрилабораторный показатель (CV): 1.7 %. Моча Средняя концентрация:1291 мг/дл = 215 ммоль/л. Повторность (CV): 3.1 %  Внутрилабораторный показатель (CV): 4.3 %. Средняя концентрация:1771 мг/дл = 295 ммоль/л . Повторность (CV): 2.9 % Внутрилабораторный показатель (CV): 3.1 %. Количество исследований-1800. Фасовка 8х60+8х15мл, t+2 +8 С . Реагенты должны быть рекомендованы к использованию производителем анализатора. 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</si>
  <si>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МАГНИЙ набор биохимических реагентов из комплекта Анализатор биохимический-турбидимет-рический  ВА400, производства компании BioSystems S.A (Испания), РК-МТ-7№012210, наличие информа-тивного баркода на каждом флаконе, опреде-ляющего наименование, серию и срок годности набора. Электролитный профиль; ксилидиновый синий, конечная точка; жидкий биреагент.Состав: Реагент А. Карбонат натрия 0.1 моль/л, ЭГТА 0.1 ммоль/л, триэтаноламин 0.1 моль/л, цианид калия 7.7 ммоль/л, азид натрия 0.95 г/л. Реагент B. Глицин 25 ммоль/л, ксилидиновый синий 0.5 ммоль/л, хлорацетамид 2.6 г/л.  Метрологи-ческий характеристики: Пороговая чувствительность: 0.20 мг/дл = 0.081 ммоль/л. Пределы линейности:  4 мг/дл = 1.64 ммоль/л. Точность: Сыворотка Средняя концентрация:1.50 мг/дл = 0.61 ммоль/л. Повторность (CV): 1.6 %. Внутрилаборатор-ный показатель (CV): 2.9%. Средняя концентрация: 2.92 мг/дл = 1.20 ммоль/л. Повторность (CV): 0.9 %. Внутрилабораторный показатель (CV): 3.1%. Моча Средняя концентрация:7.20 мг/дл = 2.94 ммоль/л. Повторность (CV): 4.1 %. Внутрилабораторный показатель (CV): 5.3 %. Средняя концентрация:14.4 мг/дл = 5.88 ммоль/л. Повторность (CV): 2.0 %. Внутрилабораторный показатель (CV): 3.9%. Количество исследований-450. Фасовка 2х60мл+2х15мл, t+2 +8 С . Реагенты должны быть рекомендованы к использованию производителем анализатора.   Регистрация в РК. Наличие сертификата качества и безопасности.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</si>
  <si>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КАЛЬЦИЙ АРСЕНАЗО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  Электролитный профиль; арсеназо III, конечная точка; жидкий монореагент. Состав: Реагент А.  Арсеназо III 0.2 ммоль/л, имидазол 75 ммоль/л. Метрологические характеристики:  Пороговая чувствительность: 0.42 мг/дл = 0.105 ммоль/л.Пределы линейности: 18 мг/дл = 4.5 ммоль/л. Точность: Сыворотка Средняя концентрация: 10.6 мг/дл = 2.65 ммоль/л. Повторность (CV): 0.7 %. Внутрилабораторный показатель (CV): 1.0 %. Средняя концентрация: 14.3 мг/дл = 3.57 ммоль/л. Повторность (CV): 0.7 %. Внутрилабораторный показатель (CV): 0.9 %. Моча Средняя концентрация:8.40 мг/дл = 2.09 ммоль/л. Повторность (CV): 3.5 %. Внутрилабораторный показатель (CV):  5.8 %. Средняя концентрация: 16.8 мг/дл = 4.18 ммоль/л. Повторность (CV): 2.3 %.  Внутрилабораторный показатель (CV): 4.3 %. Количество исследований-1800. Фасовка  10x 60мл,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</si>
  <si>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С-РЕАКТИВНЫЙ БЕЛОК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Воспалительный профиль; латексагглютинация/антитела к СРБ, фиксированное время; жидкий биреагент. Состав: Реагент А.   Глициновый буфер 0.1 моль/л, азид натрия 0.95 г/л, рН 8.6.
 Реагент В. Суспензия латексных частиц покрытых антителами к человеческому СРБ,
азид натрия 0.95 г/л. Метрологические характеристики: Пороговая чувствительность: 1.9 мг/л. Пределы линейности: 150 мг/л.. Точность: Средняя концентрация 14 мг/л. Повторность (CV) - 2.9 %, Внутрилабораторный показатель (CV)- 4.9 %; Средняя концентрация 43 мг/л. Повторность (CV) -1.5 % . Общая погрешность (CV)- 2.6 %.  Количество исследований - 900. Фасовка  4x60мл+4х15мл, температура хранения +2 +8 ⁰С. Реагенты должны быть рекомендованы к использованию производителем анализатора. 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</si>
  <si>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>Предназначены для работы и апределения показателей мочи. Позволяют оценить в моче следующие параметры: уробилиноген, билирубин, кетоны, кровь, белок, нитраты, лейкоциты, глюкозу, уделный вес, аскорбиновую кислоту, рН. Тестовые полоски предназначены только для профессональнойдиагностики "In Vitro". 1упаковка 100 шт.</t>
  </si>
  <si>
    <t>Тромбиновое время - HemosIL Thrombin Time из комплекта Анализатор автоматический коагулометрический для in vitro диагностики ACL ELITE/ACL ELITE PRO с принадлежностями (4x2.5 or 8 ml; 1х9 ml) +2 +8 С (Instrumentation Laboratory Со, США)</t>
  </si>
  <si>
    <t>Фибриноген QFA - HemosIL Fibrinogen, QFA Thrombin из комплекта Анализатор автоматический коагулометрический для in vitro диагностики ACL ELITE/ACL ELITE PRO с принадлежностями (10х2мл) +2 +8 С (Instrumentation Laboratory Со, США) 260 tests, стабильность 7 дней при t +2+8.</t>
  </si>
  <si>
    <t xml:space="preserve"> Д-Димер высокочувствительный - HemosIL D-Dimer HS, (уп.: 3 фл. по 2 мл + 3 фл. по 8 мл + 2 фл. по 1 мл) из комплекта Анализатор автоматический коагулометрический для диагностики in vitro ACL TOP, модификации: ACL TOP 350 CTS, ACL TOP 550 CTS, ACL TOP 750, ACL TOP 750 CTS, ACL TOP 750 LAS +2 +8 С (Biokit S.A., ИСПАНИЯ) 100-115 tests</t>
  </si>
  <si>
    <t>Калибровочная плазма - HemosIL Calibration plasma из комплекта Анализатор автоматический коагулометрический для in vitro диагностики ACL ELITE/ACL ELITE PRO с принадлежностями (10x1ml) t +2 +8 C (Instrumentation Laboratory Со, США)</t>
  </si>
  <si>
    <t>Высокий патологический контроль-HemosIL High Abnormal Control из комплекта анализатор автоматический коагулометрический для in vitro диагностики ACL ELITE/ACL ELITE PRO с принадлежностями (10x1мл), t +2 +8 C (Instrumentation Laboratory Со, США)</t>
  </si>
  <si>
    <t>Низкий патологический контроль- HemosIL Low Abnormal Control из комплекта анализатор автоматический коагулометрический для in vitro диагностики ACL ELITE/ACL ELITE PRO с принадлежностями (10x1мл), t +2 +8 C (Instrumentation Laboratory Со, США)</t>
  </si>
  <si>
    <t>Контроль Д-Димера – HemosIL Liquid, (уп.: 5 фл. по 1 мл + 5 фл. по 1 мл) из комплекта Анализатор автоматический коагулометрический для диагностики in vitro ACL TOP,модификации: ACLTOP350 CTS, ACLTOP550 CTS, ACLTOP 750, ACLTOP750 CTS, ACLTOP750 LAS +2 +8 С (Biokit S.A., ИСПАНИЯ) 2 уровня</t>
  </si>
  <si>
    <t>Редипластин – HemosIL (реагент для определения ПВ, 20 мл.) из комплекта анализатор автоматический коагулометрический для диагностики in vitro ACL TOP, модификации: ACL TOP 350 CTS, ACL TOP 550 CTS, ACL TOP 750, ACL TOP 750 CTS, ACL TOP 750 LAS 5х1мл,5х19мл/ t +2 +8 C (Instrumentation Laboratory Со, США)</t>
  </si>
  <si>
    <t>АЛЬФА-АМИЛАЗА EPS из комплекта Анализатор биохимический -турбидиметрический ВА400 (2х60мл+2х15мл) +2 +8 С (BioSystems S.A., ИСПАНИЯ)</t>
  </si>
  <si>
    <t>ЖЕЛЕЗО (ФЕРРОЗИН) из комплекта Анализатор биохимический-турбидиметрический ВА400 (4х60мл+4х15мл) +2 +8 С (BioSystems S.A., ИСПАНИЯ )</t>
  </si>
  <si>
    <t>ЛАКТАТДЕГИДРОГЕНАЗА (LDH) из комплекта Анализатор биохимический-турбидиметрический ВА400 (8х60мл+8х15мл) t+2 +8 С (BioSystems S.A., ИСПАНИЯ) 600 мл  t+2 +8 С</t>
  </si>
  <si>
    <t xml:space="preserve">Реакционный ротор для анализатора А15/25/400,  из комплекта Анализатор биохимический автоматический А15 произвольного доступа   , BioSystems S.A., ИСПАНИЯ </t>
  </si>
  <si>
    <t xml:space="preserve">Кюветы для образцов  из комплекта Анализатор биохимический автоматический А15 произвольного доступа   , BioSystems S.A. ИСПАНИЯ </t>
  </si>
  <si>
    <t xml:space="preserve">Концентрированный промывочный раствор из комплекта Анализатор биохимический автоматический А15 произвольного доступа   , BioSystems S.A. ИСПАНИЯ </t>
  </si>
  <si>
    <t xml:space="preserve">Биохимический калибратор, BIOCHEMISTRY CALIBRATOR  из комплекта Анализатор биохимический автоматический А15 произвольного доступа   , BioSystems S.A. ИСПАНИЯ </t>
  </si>
  <si>
    <t xml:space="preserve">Системный концентрированный раствор  из комплекта Анализатор биохимический автоматический А15 произвольного доступа   , BioSystems S.A. ИСПАНИЯ </t>
  </si>
  <si>
    <t xml:space="preserve">K+ электрод из комплекта Анализатор биохимический автоматический А15 произвольного доступа   , BioSystems S.A. ИСПАНИЯ </t>
  </si>
  <si>
    <t xml:space="preserve">LACTATE DEHYDROGENASE (LDH)  IFCC из комплекта  Анализатор биохимический-турбидиметрический ВА400 ИСПАНИЯ  </t>
  </si>
  <si>
    <t xml:space="preserve">C-REACTIVE PROTEIN (CRP), из комплекта Анализатор биохимический-турбидиметрический ВА400 ИСПАНИЯ  </t>
  </si>
  <si>
    <t xml:space="preserve">ALKALINE PHOSPHATASE (ALP)-AMP из комплекта Анализатор биохимический-турбидиметрический ВА400 ИСПАНИЯ   </t>
  </si>
  <si>
    <t xml:space="preserve">Холестерин HDL/LDL калибратор, CHORESTEROL HDL/LDL CALIBRATORиз комплекта Анализатор биохимический -турбидиметрический  ВА400 , BioSystems S.A., ИСПАНИЯ </t>
  </si>
  <si>
    <t xml:space="preserve">Биохимическая контрольная сыворотка уровень II, BIOCHEMISTRY CONTROL SERUM LEVEL IIиз комплекта Анализатор биохимический -турбидиметрический  ВА400 , BioSystems S.A., ИСПАНИЯ </t>
  </si>
  <si>
    <t xml:space="preserve">Биохимическая контрольная сыворотка уровень I. BIOCHEMISTRY CONTROL SERUM Level  I  из комплекта Анализатор биохимический -турбидиметрический  ВА400 , BioSystems S.A., ИСПАНИЯ </t>
  </si>
  <si>
    <t xml:space="preserve">Na+ электрод из комплекта Анализатор биохимический -турбидиметрический  ВА400 , BioSystems S.A., ИСПАНИЯ  </t>
  </si>
  <si>
    <t xml:space="preserve">Референтный электрод из комплекта Анализатор биохимический -турбидиметрический  ВА400 , BioSystems S.A., ИСПАНИЯ </t>
  </si>
  <si>
    <t xml:space="preserve">Электрод - заглушка из комплекта Анализатор биохимический -турбидиметрический  ВА400 , BioSystems S.A., ИСПАНИЯ </t>
  </si>
  <si>
    <t xml:space="preserve">Cl- электрод из комплекта Анализатор биохимический -турбидиметрический  ВА400 , BioSystems S.A., ИСПАНИЯ </t>
  </si>
  <si>
    <t xml:space="preserve">Упаковка реагентов Na+/K+/Cl-/Li+  из комплекта Анализатор биохимический -турбидиметрический  ВА400 , BioSystems S.A., ИСПАНИЯ </t>
  </si>
  <si>
    <t xml:space="preserve">Набор растворов для очистки из комплекта Анализатор биохимический -турбидиметрический  ВА400 , BioSystems S.A., ИСПАНИЯ </t>
  </si>
  <si>
    <t>КГП "Центральная больница города Темиртау"  г.Темиртау                                   ул. Чайковского, 22                                1 этаж   холл (вызов бухгалтерии)/ 4 этаж бухгалтерия</t>
  </si>
  <si>
    <t>24.03.2022 г.            10-00 ч.</t>
  </si>
  <si>
    <r>
      <rPr>
        <b/>
        <sz val="10"/>
        <rFont val="Times New Roman"/>
        <family val="1"/>
        <charset val="204"/>
      </rPr>
      <t xml:space="preserve">24.03.2022 г. 11-00 ч.  </t>
    </r>
    <r>
      <rPr>
        <sz val="10"/>
        <rFont val="Times New Roman"/>
        <family val="1"/>
        <charset val="204"/>
      </rPr>
      <t xml:space="preserve">                     КГП "Центральная больница города Темиртау"  г.Темиртау                                ул. Чайковского, 22                                   1 этаж, холл</t>
    </r>
  </si>
  <si>
    <t xml:space="preserve"> Перечень  медициснких изделий   и расходных материалов  для лаборатории  способом  тендера  </t>
  </si>
  <si>
    <t xml:space="preserve">Наборы для биохимических исследований </t>
  </si>
  <si>
    <t>Вспомогательные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</si>
</sst>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>
      <alignment horizontal="center"/>
    </xf>
    <xf numFmtId="0" fontId="6" fillId="0" borderId="0"/>
    <xf numFmtId="0" fontId="7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13" fillId="0" borderId="0"/>
    <xf numFmtId="0" fontId="17" fillId="0" borderId="0"/>
    <xf numFmtId="0" fontId="1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Font="1"/>
    <xf numFmtId="4" fontId="0" fillId="0" borderId="0" xfId="0" applyNumberFormat="1"/>
    <xf numFmtId="0" fontId="0" fillId="0" borderId="0" xfId="0" applyBorder="1" applyAlignment="1">
      <alignment vertical="center"/>
    </xf>
    <xf numFmtId="0" fontId="15" fillId="0" borderId="0" xfId="0" applyFont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horizontal="left" vertical="top" wrapText="1"/>
    </xf>
    <xf numFmtId="4" fontId="0" fillId="2" borderId="0" xfId="0" applyNumberForma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4" fontId="20" fillId="2" borderId="1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left" vertical="top" wrapText="1"/>
    </xf>
    <xf numFmtId="2" fontId="9" fillId="2" borderId="1" xfId="5" applyNumberFormat="1" applyFont="1" applyFill="1" applyBorder="1" applyAlignment="1">
      <alignment vertical="top" wrapText="1"/>
    </xf>
    <xf numFmtId="0" fontId="19" fillId="2" borderId="1" xfId="5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 wrapText="1"/>
    </xf>
    <xf numFmtId="2" fontId="19" fillId="2" borderId="1" xfId="5" applyNumberFormat="1" applyFont="1" applyFill="1" applyBorder="1" applyAlignment="1">
      <alignment horizontal="left" vertical="top" wrapText="1"/>
    </xf>
    <xf numFmtId="0" fontId="19" fillId="2" borderId="1" xfId="5" applyFont="1" applyFill="1" applyBorder="1" applyAlignment="1">
      <alignment horizontal="left" vertical="top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19" fillId="2" borderId="1" xfId="5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0" fontId="9" fillId="2" borderId="1" xfId="5" applyFont="1" applyFill="1" applyBorder="1" applyAlignment="1">
      <alignment horizontal="left" vertical="top" wrapText="1"/>
    </xf>
    <xf numFmtId="0" fontId="9" fillId="2" borderId="1" xfId="5" applyFont="1" applyFill="1" applyBorder="1" applyAlignment="1">
      <alignment vertical="top" wrapText="1"/>
    </xf>
    <xf numFmtId="0" fontId="9" fillId="2" borderId="1" xfId="5" applyFont="1" applyFill="1" applyBorder="1" applyAlignment="1" applyProtection="1">
      <alignment horizontal="left" vertical="top" wrapText="1"/>
      <protection locked="0"/>
    </xf>
    <xf numFmtId="0" fontId="19" fillId="2" borderId="1" xfId="5" applyFont="1" applyFill="1" applyBorder="1" applyAlignment="1">
      <alignment horizontal="left" vertical="top" wrapText="1"/>
    </xf>
    <xf numFmtId="0" fontId="19" fillId="2" borderId="1" xfId="5" applyFont="1" applyFill="1" applyBorder="1" applyAlignment="1">
      <alignment horizontal="center" vertical="top" wrapText="1"/>
    </xf>
    <xf numFmtId="0" fontId="19" fillId="2" borderId="1" xfId="0" applyFont="1" applyFill="1" applyBorder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2" fontId="9" fillId="2" borderId="1" xfId="5" applyNumberFormat="1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vertical="top" wrapText="1"/>
    </xf>
    <xf numFmtId="4" fontId="19" fillId="2" borderId="1" xfId="5" applyNumberFormat="1" applyFont="1" applyFill="1" applyBorder="1" applyAlignment="1" applyProtection="1">
      <alignment horizontal="center" vertical="top" wrapText="1"/>
      <protection locked="0"/>
    </xf>
    <xf numFmtId="16" fontId="9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1" xfId="5" applyFont="1" applyFill="1" applyBorder="1" applyAlignment="1" applyProtection="1">
      <alignment vertical="top" wrapText="1"/>
      <protection locked="0"/>
    </xf>
    <xf numFmtId="4" fontId="19" fillId="2" borderId="1" xfId="0" applyNumberFormat="1" applyFont="1" applyFill="1" applyBorder="1" applyAlignment="1">
      <alignment horizontal="center" vertical="top"/>
    </xf>
    <xf numFmtId="4" fontId="19" fillId="2" borderId="1" xfId="0" applyNumberFormat="1" applyFont="1" applyFill="1" applyBorder="1" applyAlignment="1" applyProtection="1">
      <alignment horizontal="center" vertical="top" wrapText="1"/>
      <protection locked="0"/>
    </xf>
    <xf numFmtId="16" fontId="9" fillId="2" borderId="1" xfId="5" applyNumberFormat="1" applyFont="1" applyFill="1" applyBorder="1" applyAlignment="1" applyProtection="1">
      <alignment horizontal="left" vertical="top" wrapText="1"/>
      <protection locked="0"/>
    </xf>
    <xf numFmtId="0" fontId="19" fillId="2" borderId="1" xfId="5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4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/>
    </xf>
    <xf numFmtId="0" fontId="11" fillId="0" borderId="2" xfId="5" applyFont="1" applyFill="1" applyBorder="1" applyAlignment="1" applyProtection="1">
      <alignment vertical="top" wrapText="1"/>
      <protection locked="0"/>
    </xf>
    <xf numFmtId="0" fontId="0" fillId="0" borderId="6" xfId="0" applyBorder="1" applyAlignment="1"/>
    <xf numFmtId="0" fontId="0" fillId="0" borderId="3" xfId="0" applyBorder="1" applyAlignment="1"/>
    <xf numFmtId="0" fontId="11" fillId="2" borderId="1" xfId="5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>
      <alignment vertical="top"/>
    </xf>
    <xf numFmtId="0" fontId="11" fillId="2" borderId="1" xfId="5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>
      <alignment horizontal="left" vertical="top" wrapText="1"/>
    </xf>
    <xf numFmtId="16" fontId="11" fillId="2" borderId="1" xfId="5" applyNumberFormat="1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>
      <alignment vertical="top" wrapText="1"/>
    </xf>
    <xf numFmtId="0" fontId="11" fillId="2" borderId="1" xfId="5" applyFont="1" applyFill="1" applyBorder="1" applyAlignment="1">
      <alignment horizontal="left" vertical="top" wrapText="1"/>
    </xf>
    <xf numFmtId="16" fontId="11" fillId="2" borderId="1" xfId="5" applyNumberFormat="1" applyFont="1" applyFill="1" applyBorder="1" applyAlignment="1" applyProtection="1">
      <alignment vertical="top" wrapText="1"/>
      <protection locked="0"/>
    </xf>
  </cellXfs>
  <cellStyles count="11">
    <cellStyle name="Excel Built-in Explanatory Text" xfId="8"/>
    <cellStyle name="Обычный" xfId="0" builtinId="0"/>
    <cellStyle name="Обычный 2" xfId="6"/>
    <cellStyle name="Обычный 2 2 3" xfId="3"/>
    <cellStyle name="Обычный 2 3" xfId="4"/>
    <cellStyle name="Обычный 2 3 2" xfId="10"/>
    <cellStyle name="Обычный 3" xfId="7"/>
    <cellStyle name="Обычный 4" xfId="5"/>
    <cellStyle name="Обычный 5" xfId="9"/>
    <cellStyle name="Обычный 6" xfId="2"/>
    <cellStyle name="Стиль 1" xfId="1"/>
  </cellStyles>
  <dxfs count="0"/>
  <tableStyles count="0" defaultTableStyle="TableStyleMedium2" defaultPivotStyle="PivotStyleMedium9"/>
  <colors>
    <mruColors>
      <color rgb="FF00FF00"/>
      <color rgb="FF9966FF"/>
      <color rgb="FFCC99FF"/>
      <color rgb="FFFFCCFF"/>
      <color rgb="FFFF9999"/>
      <color rgb="FF99FF99"/>
      <color rgb="FFFF7C80"/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tabSelected="1" topLeftCell="A205" zoomScale="80" zoomScaleNormal="80" zoomScaleSheetLayoutView="70" workbookViewId="0">
      <selection activeCell="D212" sqref="D212"/>
    </sheetView>
  </sheetViews>
  <sheetFormatPr defaultRowHeight="15" x14ac:dyDescent="0.25"/>
  <cols>
    <col min="1" max="1" width="7.140625" style="2" customWidth="1"/>
    <col min="2" max="2" width="19" style="2" customWidth="1"/>
    <col min="3" max="3" width="27" customWidth="1"/>
    <col min="4" max="4" width="53.7109375" customWidth="1"/>
    <col min="5" max="5" width="9.5703125" style="13" customWidth="1"/>
    <col min="6" max="6" width="13.85546875" style="15" customWidth="1"/>
    <col min="7" max="7" width="14.140625" style="5" customWidth="1"/>
    <col min="8" max="8" width="15.5703125" style="4" customWidth="1"/>
    <col min="9" max="9" width="18.85546875" style="3" customWidth="1"/>
    <col min="10" max="10" width="16.85546875" style="3" customWidth="1"/>
    <col min="11" max="11" width="23.28515625" style="3" customWidth="1"/>
    <col min="12" max="12" width="17.85546875" customWidth="1"/>
    <col min="13" max="13" width="20.42578125" customWidth="1"/>
  </cols>
  <sheetData>
    <row r="1" spans="1:13" ht="29.25" customHeight="1" x14ac:dyDescent="0.3">
      <c r="A1" s="55" t="s">
        <v>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9.25" customHeight="1" x14ac:dyDescent="0.3">
      <c r="A2" s="6"/>
      <c r="B2" s="55" t="s">
        <v>441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9.25" customHeight="1" x14ac:dyDescent="0.25">
      <c r="C3" s="9"/>
      <c r="D3" s="10"/>
      <c r="E3" s="8"/>
    </row>
    <row r="4" spans="1:13" ht="26.25" customHeight="1" x14ac:dyDescent="0.25">
      <c r="A4" s="57" t="s">
        <v>18</v>
      </c>
      <c r="B4" s="63" t="s">
        <v>16</v>
      </c>
      <c r="C4" s="57" t="s">
        <v>3</v>
      </c>
      <c r="D4" s="57" t="s">
        <v>2</v>
      </c>
      <c r="E4" s="57" t="s">
        <v>1</v>
      </c>
      <c r="F4" s="57" t="s">
        <v>6</v>
      </c>
      <c r="G4" s="58"/>
      <c r="H4" s="58"/>
      <c r="I4" s="61" t="s">
        <v>8</v>
      </c>
      <c r="J4" s="59" t="s">
        <v>9</v>
      </c>
      <c r="K4" s="59" t="s">
        <v>10</v>
      </c>
      <c r="L4" s="59" t="s">
        <v>11</v>
      </c>
      <c r="M4" s="59" t="s">
        <v>12</v>
      </c>
    </row>
    <row r="5" spans="1:13" ht="27.75" customHeight="1" x14ac:dyDescent="0.25">
      <c r="A5" s="57"/>
      <c r="B5" s="64"/>
      <c r="C5" s="57"/>
      <c r="D5" s="57"/>
      <c r="E5" s="57"/>
      <c r="F5" s="11" t="s">
        <v>7</v>
      </c>
      <c r="G5" s="12" t="s">
        <v>15</v>
      </c>
      <c r="H5" s="11" t="s">
        <v>4</v>
      </c>
      <c r="I5" s="62"/>
      <c r="J5" s="60"/>
      <c r="K5" s="60"/>
      <c r="L5" s="60"/>
      <c r="M5" s="60"/>
    </row>
    <row r="6" spans="1:13" ht="24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</row>
    <row r="7" spans="1:13" ht="23.25" customHeight="1" x14ac:dyDescent="0.25">
      <c r="A7" s="65" t="s">
        <v>19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7"/>
    </row>
    <row r="8" spans="1:13" ht="89.25" x14ac:dyDescent="0.25">
      <c r="A8" s="41">
        <v>1</v>
      </c>
      <c r="B8" s="42" t="s">
        <v>17</v>
      </c>
      <c r="C8" s="35" t="s">
        <v>20</v>
      </c>
      <c r="D8" s="23" t="s">
        <v>21</v>
      </c>
      <c r="E8" s="38" t="s">
        <v>22</v>
      </c>
      <c r="F8" s="17">
        <v>31900</v>
      </c>
      <c r="G8" s="20">
        <v>10</v>
      </c>
      <c r="H8" s="7">
        <f t="shared" ref="H8:H71" si="0">F8*G8</f>
        <v>319000</v>
      </c>
      <c r="I8" s="42" t="s">
        <v>13</v>
      </c>
      <c r="J8" s="42" t="s">
        <v>14</v>
      </c>
      <c r="K8" s="53" t="s">
        <v>438</v>
      </c>
      <c r="L8" s="54" t="s">
        <v>439</v>
      </c>
      <c r="M8" s="53" t="s">
        <v>440</v>
      </c>
    </row>
    <row r="9" spans="1:13" ht="89.25" x14ac:dyDescent="0.25">
      <c r="A9" s="41">
        <v>2</v>
      </c>
      <c r="B9" s="42" t="s">
        <v>17</v>
      </c>
      <c r="C9" s="35" t="s">
        <v>23</v>
      </c>
      <c r="D9" s="23" t="s">
        <v>24</v>
      </c>
      <c r="E9" s="38" t="s">
        <v>22</v>
      </c>
      <c r="F9" s="7">
        <v>46900</v>
      </c>
      <c r="G9" s="20">
        <v>12</v>
      </c>
      <c r="H9" s="7">
        <f t="shared" si="0"/>
        <v>562800</v>
      </c>
      <c r="I9" s="42" t="s">
        <v>13</v>
      </c>
      <c r="J9" s="42" t="s">
        <v>14</v>
      </c>
      <c r="K9" s="53" t="s">
        <v>438</v>
      </c>
      <c r="L9" s="54" t="s">
        <v>439</v>
      </c>
      <c r="M9" s="53" t="s">
        <v>440</v>
      </c>
    </row>
    <row r="10" spans="1:13" ht="89.25" x14ac:dyDescent="0.25">
      <c r="A10" s="41">
        <v>3</v>
      </c>
      <c r="B10" s="42" t="s">
        <v>17</v>
      </c>
      <c r="C10" s="35" t="s">
        <v>25</v>
      </c>
      <c r="D10" s="23" t="s">
        <v>26</v>
      </c>
      <c r="E10" s="38" t="s">
        <v>22</v>
      </c>
      <c r="F10" s="7">
        <v>16560</v>
      </c>
      <c r="G10" s="20">
        <v>5</v>
      </c>
      <c r="H10" s="7">
        <f t="shared" si="0"/>
        <v>82800</v>
      </c>
      <c r="I10" s="42" t="s">
        <v>13</v>
      </c>
      <c r="J10" s="42" t="s">
        <v>14</v>
      </c>
      <c r="K10" s="53" t="s">
        <v>438</v>
      </c>
      <c r="L10" s="54" t="s">
        <v>439</v>
      </c>
      <c r="M10" s="53" t="s">
        <v>440</v>
      </c>
    </row>
    <row r="11" spans="1:13" ht="89.25" x14ac:dyDescent="0.25">
      <c r="A11" s="41">
        <v>4</v>
      </c>
      <c r="B11" s="42" t="s">
        <v>17</v>
      </c>
      <c r="C11" s="35" t="s">
        <v>27</v>
      </c>
      <c r="D11" s="23" t="s">
        <v>28</v>
      </c>
      <c r="E11" s="38" t="s">
        <v>22</v>
      </c>
      <c r="F11" s="7">
        <v>24150</v>
      </c>
      <c r="G11" s="20">
        <v>3</v>
      </c>
      <c r="H11" s="7">
        <f t="shared" si="0"/>
        <v>72450</v>
      </c>
      <c r="I11" s="42" t="s">
        <v>13</v>
      </c>
      <c r="J11" s="42" t="s">
        <v>14</v>
      </c>
      <c r="K11" s="53" t="s">
        <v>438</v>
      </c>
      <c r="L11" s="54" t="s">
        <v>439</v>
      </c>
      <c r="M11" s="53" t="s">
        <v>440</v>
      </c>
    </row>
    <row r="12" spans="1:13" ht="89.25" x14ac:dyDescent="0.25">
      <c r="A12" s="41">
        <v>5</v>
      </c>
      <c r="B12" s="42" t="s">
        <v>17</v>
      </c>
      <c r="C12" s="35" t="s">
        <v>29</v>
      </c>
      <c r="D12" s="23" t="s">
        <v>30</v>
      </c>
      <c r="E12" s="38" t="s">
        <v>22</v>
      </c>
      <c r="F12" s="7">
        <v>28980</v>
      </c>
      <c r="G12" s="20">
        <v>10</v>
      </c>
      <c r="H12" s="7">
        <f t="shared" si="0"/>
        <v>289800</v>
      </c>
      <c r="I12" s="42" t="s">
        <v>13</v>
      </c>
      <c r="J12" s="42" t="s">
        <v>14</v>
      </c>
      <c r="K12" s="53" t="s">
        <v>438</v>
      </c>
      <c r="L12" s="54" t="s">
        <v>439</v>
      </c>
      <c r="M12" s="53" t="s">
        <v>440</v>
      </c>
    </row>
    <row r="13" spans="1:13" ht="89.25" x14ac:dyDescent="0.25">
      <c r="A13" s="41">
        <v>6</v>
      </c>
      <c r="B13" s="42" t="s">
        <v>17</v>
      </c>
      <c r="C13" s="35" t="s">
        <v>31</v>
      </c>
      <c r="D13" s="23" t="s">
        <v>32</v>
      </c>
      <c r="E13" s="38" t="s">
        <v>22</v>
      </c>
      <c r="F13" s="7">
        <v>43880</v>
      </c>
      <c r="G13" s="20">
        <v>5</v>
      </c>
      <c r="H13" s="7">
        <f t="shared" si="0"/>
        <v>219400</v>
      </c>
      <c r="I13" s="42" t="s">
        <v>13</v>
      </c>
      <c r="J13" s="42" t="s">
        <v>14</v>
      </c>
      <c r="K13" s="53" t="s">
        <v>438</v>
      </c>
      <c r="L13" s="54" t="s">
        <v>439</v>
      </c>
      <c r="M13" s="53" t="s">
        <v>440</v>
      </c>
    </row>
    <row r="14" spans="1:13" ht="89.25" x14ac:dyDescent="0.25">
      <c r="A14" s="41">
        <v>7</v>
      </c>
      <c r="B14" s="42" t="s">
        <v>17</v>
      </c>
      <c r="C14" s="35" t="s">
        <v>33</v>
      </c>
      <c r="D14" s="23" t="s">
        <v>32</v>
      </c>
      <c r="E14" s="38" t="s">
        <v>22</v>
      </c>
      <c r="F14" s="7">
        <v>49580</v>
      </c>
      <c r="G14" s="20">
        <v>5</v>
      </c>
      <c r="H14" s="7">
        <f t="shared" si="0"/>
        <v>247900</v>
      </c>
      <c r="I14" s="42" t="s">
        <v>13</v>
      </c>
      <c r="J14" s="42" t="s">
        <v>14</v>
      </c>
      <c r="K14" s="53" t="s">
        <v>438</v>
      </c>
      <c r="L14" s="54" t="s">
        <v>439</v>
      </c>
      <c r="M14" s="53" t="s">
        <v>440</v>
      </c>
    </row>
    <row r="15" spans="1:13" ht="89.25" x14ac:dyDescent="0.25">
      <c r="A15" s="41">
        <v>8</v>
      </c>
      <c r="B15" s="42" t="s">
        <v>17</v>
      </c>
      <c r="C15" s="30" t="s">
        <v>34</v>
      </c>
      <c r="D15" s="30" t="s">
        <v>35</v>
      </c>
      <c r="E15" s="38" t="s">
        <v>36</v>
      </c>
      <c r="F15" s="21">
        <v>25000</v>
      </c>
      <c r="G15" s="20">
        <v>9</v>
      </c>
      <c r="H15" s="7">
        <f t="shared" si="0"/>
        <v>225000</v>
      </c>
      <c r="I15" s="42" t="s">
        <v>13</v>
      </c>
      <c r="J15" s="42" t="s">
        <v>14</v>
      </c>
      <c r="K15" s="53" t="s">
        <v>438</v>
      </c>
      <c r="L15" s="54" t="s">
        <v>439</v>
      </c>
      <c r="M15" s="53" t="s">
        <v>440</v>
      </c>
    </row>
    <row r="16" spans="1:13" ht="89.25" x14ac:dyDescent="0.25">
      <c r="A16" s="41">
        <v>9</v>
      </c>
      <c r="B16" s="42" t="s">
        <v>17</v>
      </c>
      <c r="C16" s="35" t="s">
        <v>37</v>
      </c>
      <c r="D16" s="23" t="s">
        <v>38</v>
      </c>
      <c r="E16" s="38" t="s">
        <v>22</v>
      </c>
      <c r="F16" s="7">
        <v>177360</v>
      </c>
      <c r="G16" s="20">
        <v>1</v>
      </c>
      <c r="H16" s="7">
        <f t="shared" si="0"/>
        <v>177360</v>
      </c>
      <c r="I16" s="42" t="s">
        <v>13</v>
      </c>
      <c r="J16" s="42" t="s">
        <v>14</v>
      </c>
      <c r="K16" s="53" t="s">
        <v>438</v>
      </c>
      <c r="L16" s="54" t="s">
        <v>439</v>
      </c>
      <c r="M16" s="53" t="s">
        <v>440</v>
      </c>
    </row>
    <row r="17" spans="1:13" ht="89.25" x14ac:dyDescent="0.25">
      <c r="A17" s="41">
        <v>10</v>
      </c>
      <c r="B17" s="42" t="s">
        <v>17</v>
      </c>
      <c r="C17" s="43" t="s">
        <v>39</v>
      </c>
      <c r="D17" s="40" t="s">
        <v>40</v>
      </c>
      <c r="E17" s="38" t="s">
        <v>22</v>
      </c>
      <c r="F17" s="7">
        <v>177360</v>
      </c>
      <c r="G17" s="20">
        <v>1</v>
      </c>
      <c r="H17" s="7">
        <f t="shared" si="0"/>
        <v>177360</v>
      </c>
      <c r="I17" s="42" t="s">
        <v>13</v>
      </c>
      <c r="J17" s="42" t="s">
        <v>14</v>
      </c>
      <c r="K17" s="53" t="s">
        <v>438</v>
      </c>
      <c r="L17" s="54" t="s">
        <v>439</v>
      </c>
      <c r="M17" s="53" t="s">
        <v>440</v>
      </c>
    </row>
    <row r="18" spans="1:13" ht="89.25" x14ac:dyDescent="0.25">
      <c r="A18" s="41">
        <v>11</v>
      </c>
      <c r="B18" s="42" t="s">
        <v>17</v>
      </c>
      <c r="C18" s="43" t="s">
        <v>41</v>
      </c>
      <c r="D18" s="40" t="s">
        <v>40</v>
      </c>
      <c r="E18" s="38" t="s">
        <v>22</v>
      </c>
      <c r="F18" s="7">
        <v>177360</v>
      </c>
      <c r="G18" s="20">
        <v>1</v>
      </c>
      <c r="H18" s="7">
        <f t="shared" si="0"/>
        <v>177360</v>
      </c>
      <c r="I18" s="42" t="s">
        <v>13</v>
      </c>
      <c r="J18" s="42" t="s">
        <v>14</v>
      </c>
      <c r="K18" s="53" t="s">
        <v>438</v>
      </c>
      <c r="L18" s="54" t="s">
        <v>439</v>
      </c>
      <c r="M18" s="53" t="s">
        <v>440</v>
      </c>
    </row>
    <row r="19" spans="1:13" x14ac:dyDescent="0.25">
      <c r="A19" s="68" t="s">
        <v>42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 ht="89.25" x14ac:dyDescent="0.25">
      <c r="A20" s="41">
        <v>12</v>
      </c>
      <c r="B20" s="42" t="s">
        <v>17</v>
      </c>
      <c r="C20" s="28" t="s">
        <v>43</v>
      </c>
      <c r="D20" s="45" t="s">
        <v>44</v>
      </c>
      <c r="E20" s="29" t="s">
        <v>22</v>
      </c>
      <c r="F20" s="17">
        <v>27950</v>
      </c>
      <c r="G20" s="20">
        <v>5</v>
      </c>
      <c r="H20" s="7">
        <f t="shared" si="0"/>
        <v>139750</v>
      </c>
      <c r="I20" s="42" t="s">
        <v>13</v>
      </c>
      <c r="J20" s="42" t="s">
        <v>14</v>
      </c>
      <c r="K20" s="53" t="s">
        <v>438</v>
      </c>
      <c r="L20" s="54" t="s">
        <v>439</v>
      </c>
      <c r="M20" s="53" t="s">
        <v>440</v>
      </c>
    </row>
    <row r="21" spans="1:13" ht="89.25" x14ac:dyDescent="0.25">
      <c r="A21" s="41">
        <v>13</v>
      </c>
      <c r="B21" s="42" t="s">
        <v>17</v>
      </c>
      <c r="C21" s="36" t="s">
        <v>45</v>
      </c>
      <c r="D21" s="23" t="s">
        <v>46</v>
      </c>
      <c r="E21" s="29" t="s">
        <v>22</v>
      </c>
      <c r="F21" s="17">
        <v>27950</v>
      </c>
      <c r="G21" s="20">
        <v>2</v>
      </c>
      <c r="H21" s="7">
        <f t="shared" si="0"/>
        <v>55900</v>
      </c>
      <c r="I21" s="42" t="s">
        <v>13</v>
      </c>
      <c r="J21" s="42" t="s">
        <v>14</v>
      </c>
      <c r="K21" s="53" t="s">
        <v>438</v>
      </c>
      <c r="L21" s="54" t="s">
        <v>439</v>
      </c>
      <c r="M21" s="53" t="s">
        <v>440</v>
      </c>
    </row>
    <row r="22" spans="1:13" ht="89.25" x14ac:dyDescent="0.25">
      <c r="A22" s="41">
        <v>14</v>
      </c>
      <c r="B22" s="42" t="s">
        <v>17</v>
      </c>
      <c r="C22" s="36" t="s">
        <v>47</v>
      </c>
      <c r="D22" s="23" t="s">
        <v>48</v>
      </c>
      <c r="E22" s="29" t="s">
        <v>22</v>
      </c>
      <c r="F22" s="17">
        <v>27950</v>
      </c>
      <c r="G22" s="20">
        <v>2</v>
      </c>
      <c r="H22" s="7">
        <f t="shared" si="0"/>
        <v>55900</v>
      </c>
      <c r="I22" s="42" t="s">
        <v>13</v>
      </c>
      <c r="J22" s="42" t="s">
        <v>14</v>
      </c>
      <c r="K22" s="53" t="s">
        <v>438</v>
      </c>
      <c r="L22" s="54" t="s">
        <v>439</v>
      </c>
      <c r="M22" s="53" t="s">
        <v>440</v>
      </c>
    </row>
    <row r="23" spans="1:13" ht="89.25" x14ac:dyDescent="0.25">
      <c r="A23" s="41">
        <v>15</v>
      </c>
      <c r="B23" s="42" t="s">
        <v>17</v>
      </c>
      <c r="C23" s="36" t="s">
        <v>49</v>
      </c>
      <c r="D23" s="23" t="s">
        <v>50</v>
      </c>
      <c r="E23" s="29" t="s">
        <v>22</v>
      </c>
      <c r="F23" s="17">
        <v>27950</v>
      </c>
      <c r="G23" s="20">
        <v>2</v>
      </c>
      <c r="H23" s="7">
        <f t="shared" si="0"/>
        <v>55900</v>
      </c>
      <c r="I23" s="42" t="s">
        <v>13</v>
      </c>
      <c r="J23" s="42" t="s">
        <v>14</v>
      </c>
      <c r="K23" s="53" t="s">
        <v>438</v>
      </c>
      <c r="L23" s="54" t="s">
        <v>439</v>
      </c>
      <c r="M23" s="53" t="s">
        <v>440</v>
      </c>
    </row>
    <row r="24" spans="1:13" x14ac:dyDescent="0.25">
      <c r="A24" s="68" t="s">
        <v>51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89.25" x14ac:dyDescent="0.25">
      <c r="A25" s="41">
        <v>16</v>
      </c>
      <c r="B25" s="42" t="s">
        <v>17</v>
      </c>
      <c r="C25" s="36" t="s">
        <v>52</v>
      </c>
      <c r="D25" s="23" t="s">
        <v>53</v>
      </c>
      <c r="E25" s="29" t="s">
        <v>22</v>
      </c>
      <c r="F25" s="7">
        <v>17580</v>
      </c>
      <c r="G25" s="20">
        <v>10</v>
      </c>
      <c r="H25" s="7">
        <f t="shared" si="0"/>
        <v>175800</v>
      </c>
      <c r="I25" s="42" t="s">
        <v>13</v>
      </c>
      <c r="J25" s="42" t="s">
        <v>14</v>
      </c>
      <c r="K25" s="53" t="s">
        <v>438</v>
      </c>
      <c r="L25" s="54" t="s">
        <v>439</v>
      </c>
      <c r="M25" s="53" t="s">
        <v>440</v>
      </c>
    </row>
    <row r="26" spans="1:13" ht="89.25" x14ac:dyDescent="0.25">
      <c r="A26" s="41">
        <v>17</v>
      </c>
      <c r="B26" s="42" t="s">
        <v>17</v>
      </c>
      <c r="C26" s="36" t="s">
        <v>54</v>
      </c>
      <c r="D26" s="23" t="s">
        <v>55</v>
      </c>
      <c r="E26" s="29" t="s">
        <v>22</v>
      </c>
      <c r="F26" s="7">
        <v>21300</v>
      </c>
      <c r="G26" s="20">
        <v>12</v>
      </c>
      <c r="H26" s="7">
        <f t="shared" si="0"/>
        <v>255600</v>
      </c>
      <c r="I26" s="42" t="s">
        <v>13</v>
      </c>
      <c r="J26" s="42" t="s">
        <v>14</v>
      </c>
      <c r="K26" s="53" t="s">
        <v>438</v>
      </c>
      <c r="L26" s="54" t="s">
        <v>439</v>
      </c>
      <c r="M26" s="53" t="s">
        <v>440</v>
      </c>
    </row>
    <row r="27" spans="1:13" x14ac:dyDescent="0.25">
      <c r="A27" s="68" t="s">
        <v>56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 ht="89.25" x14ac:dyDescent="0.25">
      <c r="A28" s="41">
        <v>18</v>
      </c>
      <c r="B28" s="42" t="s">
        <v>17</v>
      </c>
      <c r="C28" s="36" t="s">
        <v>57</v>
      </c>
      <c r="D28" s="23" t="s">
        <v>58</v>
      </c>
      <c r="E28" s="29" t="s">
        <v>36</v>
      </c>
      <c r="F28" s="7">
        <v>2100</v>
      </c>
      <c r="G28" s="20">
        <v>10</v>
      </c>
      <c r="H28" s="7">
        <f t="shared" si="0"/>
        <v>21000</v>
      </c>
      <c r="I28" s="42" t="s">
        <v>13</v>
      </c>
      <c r="J28" s="42" t="s">
        <v>14</v>
      </c>
      <c r="K28" s="53" t="s">
        <v>438</v>
      </c>
      <c r="L28" s="54" t="s">
        <v>439</v>
      </c>
      <c r="M28" s="53" t="s">
        <v>440</v>
      </c>
    </row>
    <row r="29" spans="1:13" ht="89.25" x14ac:dyDescent="0.25">
      <c r="A29" s="41">
        <v>19</v>
      </c>
      <c r="B29" s="42" t="s">
        <v>17</v>
      </c>
      <c r="C29" s="36" t="s">
        <v>59</v>
      </c>
      <c r="D29" s="23" t="s">
        <v>58</v>
      </c>
      <c r="E29" s="29" t="s">
        <v>36</v>
      </c>
      <c r="F29" s="7">
        <v>2100</v>
      </c>
      <c r="G29" s="20">
        <v>10</v>
      </c>
      <c r="H29" s="7">
        <f t="shared" si="0"/>
        <v>21000</v>
      </c>
      <c r="I29" s="42" t="s">
        <v>13</v>
      </c>
      <c r="J29" s="42" t="s">
        <v>14</v>
      </c>
      <c r="K29" s="53" t="s">
        <v>438</v>
      </c>
      <c r="L29" s="54" t="s">
        <v>439</v>
      </c>
      <c r="M29" s="53" t="s">
        <v>440</v>
      </c>
    </row>
    <row r="30" spans="1:13" s="1" customFormat="1" ht="89.25" x14ac:dyDescent="0.25">
      <c r="A30" s="41">
        <v>20</v>
      </c>
      <c r="B30" s="42" t="s">
        <v>17</v>
      </c>
      <c r="C30" s="36" t="s">
        <v>60</v>
      </c>
      <c r="D30" s="23" t="s">
        <v>58</v>
      </c>
      <c r="E30" s="29" t="s">
        <v>36</v>
      </c>
      <c r="F30" s="7">
        <v>2100</v>
      </c>
      <c r="G30" s="20">
        <v>10</v>
      </c>
      <c r="H30" s="7">
        <f t="shared" si="0"/>
        <v>21000</v>
      </c>
      <c r="I30" s="42" t="s">
        <v>13</v>
      </c>
      <c r="J30" s="42" t="s">
        <v>14</v>
      </c>
      <c r="K30" s="53" t="s">
        <v>438</v>
      </c>
      <c r="L30" s="54" t="s">
        <v>439</v>
      </c>
      <c r="M30" s="53" t="s">
        <v>440</v>
      </c>
    </row>
    <row r="31" spans="1:13" s="1" customFormat="1" ht="89.25" x14ac:dyDescent="0.25">
      <c r="A31" s="41">
        <v>21</v>
      </c>
      <c r="B31" s="42" t="s">
        <v>17</v>
      </c>
      <c r="C31" s="36" t="s">
        <v>61</v>
      </c>
      <c r="D31" s="23" t="s">
        <v>58</v>
      </c>
      <c r="E31" s="29" t="s">
        <v>36</v>
      </c>
      <c r="F31" s="7">
        <v>2100</v>
      </c>
      <c r="G31" s="20">
        <v>10</v>
      </c>
      <c r="H31" s="7">
        <f t="shared" si="0"/>
        <v>21000</v>
      </c>
      <c r="I31" s="42" t="s">
        <v>13</v>
      </c>
      <c r="J31" s="42" t="s">
        <v>14</v>
      </c>
      <c r="K31" s="53" t="s">
        <v>438</v>
      </c>
      <c r="L31" s="54" t="s">
        <v>439</v>
      </c>
      <c r="M31" s="53" t="s">
        <v>440</v>
      </c>
    </row>
    <row r="32" spans="1:13" s="1" customFormat="1" ht="89.25" x14ac:dyDescent="0.25">
      <c r="A32" s="41">
        <v>22</v>
      </c>
      <c r="B32" s="42" t="s">
        <v>17</v>
      </c>
      <c r="C32" s="36" t="s">
        <v>62</v>
      </c>
      <c r="D32" s="23" t="s">
        <v>58</v>
      </c>
      <c r="E32" s="29" t="s">
        <v>36</v>
      </c>
      <c r="F32" s="7">
        <v>2100</v>
      </c>
      <c r="G32" s="20">
        <v>10</v>
      </c>
      <c r="H32" s="7">
        <f t="shared" si="0"/>
        <v>21000</v>
      </c>
      <c r="I32" s="42" t="s">
        <v>13</v>
      </c>
      <c r="J32" s="42" t="s">
        <v>14</v>
      </c>
      <c r="K32" s="53" t="s">
        <v>438</v>
      </c>
      <c r="L32" s="54" t="s">
        <v>439</v>
      </c>
      <c r="M32" s="53" t="s">
        <v>440</v>
      </c>
    </row>
    <row r="33" spans="1:13" s="1" customFormat="1" ht="89.25" x14ac:dyDescent="0.25">
      <c r="A33" s="41">
        <v>23</v>
      </c>
      <c r="B33" s="42" t="s">
        <v>17</v>
      </c>
      <c r="C33" s="36" t="s">
        <v>63</v>
      </c>
      <c r="D33" s="23" t="s">
        <v>58</v>
      </c>
      <c r="E33" s="29" t="s">
        <v>36</v>
      </c>
      <c r="F33" s="7">
        <v>2100</v>
      </c>
      <c r="G33" s="20">
        <v>10</v>
      </c>
      <c r="H33" s="7">
        <f t="shared" si="0"/>
        <v>21000</v>
      </c>
      <c r="I33" s="42" t="s">
        <v>13</v>
      </c>
      <c r="J33" s="42" t="s">
        <v>14</v>
      </c>
      <c r="K33" s="53" t="s">
        <v>438</v>
      </c>
      <c r="L33" s="54" t="s">
        <v>439</v>
      </c>
      <c r="M33" s="53" t="s">
        <v>440</v>
      </c>
    </row>
    <row r="34" spans="1:13" s="1" customFormat="1" ht="89.25" x14ac:dyDescent="0.25">
      <c r="A34" s="41">
        <v>24</v>
      </c>
      <c r="B34" s="42" t="s">
        <v>17</v>
      </c>
      <c r="C34" s="36" t="s">
        <v>64</v>
      </c>
      <c r="D34" s="23" t="s">
        <v>58</v>
      </c>
      <c r="E34" s="29" t="s">
        <v>36</v>
      </c>
      <c r="F34" s="7">
        <v>2100</v>
      </c>
      <c r="G34" s="20">
        <v>10</v>
      </c>
      <c r="H34" s="7">
        <f t="shared" si="0"/>
        <v>21000</v>
      </c>
      <c r="I34" s="42" t="s">
        <v>13</v>
      </c>
      <c r="J34" s="42" t="s">
        <v>14</v>
      </c>
      <c r="K34" s="53" t="s">
        <v>438</v>
      </c>
      <c r="L34" s="54" t="s">
        <v>439</v>
      </c>
      <c r="M34" s="53" t="s">
        <v>440</v>
      </c>
    </row>
    <row r="35" spans="1:13" s="1" customFormat="1" ht="89.25" x14ac:dyDescent="0.25">
      <c r="A35" s="41">
        <v>25</v>
      </c>
      <c r="B35" s="42" t="s">
        <v>17</v>
      </c>
      <c r="C35" s="36" t="s">
        <v>65</v>
      </c>
      <c r="D35" s="23" t="s">
        <v>58</v>
      </c>
      <c r="E35" s="29" t="s">
        <v>36</v>
      </c>
      <c r="F35" s="7">
        <v>2100</v>
      </c>
      <c r="G35" s="20">
        <v>10</v>
      </c>
      <c r="H35" s="7">
        <f t="shared" si="0"/>
        <v>21000</v>
      </c>
      <c r="I35" s="42" t="s">
        <v>13</v>
      </c>
      <c r="J35" s="42" t="s">
        <v>14</v>
      </c>
      <c r="K35" s="53" t="s">
        <v>438</v>
      </c>
      <c r="L35" s="54" t="s">
        <v>439</v>
      </c>
      <c r="M35" s="53" t="s">
        <v>440</v>
      </c>
    </row>
    <row r="36" spans="1:13" s="1" customFormat="1" ht="89.25" x14ac:dyDescent="0.25">
      <c r="A36" s="41">
        <v>26</v>
      </c>
      <c r="B36" s="42" t="s">
        <v>17</v>
      </c>
      <c r="C36" s="36" t="s">
        <v>66</v>
      </c>
      <c r="D36" s="23" t="s">
        <v>58</v>
      </c>
      <c r="E36" s="29" t="s">
        <v>36</v>
      </c>
      <c r="F36" s="7">
        <v>2100</v>
      </c>
      <c r="G36" s="20">
        <v>10</v>
      </c>
      <c r="H36" s="7">
        <f t="shared" si="0"/>
        <v>21000</v>
      </c>
      <c r="I36" s="42" t="s">
        <v>13</v>
      </c>
      <c r="J36" s="42" t="s">
        <v>14</v>
      </c>
      <c r="K36" s="53" t="s">
        <v>438</v>
      </c>
      <c r="L36" s="54" t="s">
        <v>439</v>
      </c>
      <c r="M36" s="53" t="s">
        <v>440</v>
      </c>
    </row>
    <row r="37" spans="1:13" s="1" customFormat="1" ht="89.25" x14ac:dyDescent="0.25">
      <c r="A37" s="41">
        <v>27</v>
      </c>
      <c r="B37" s="42" t="s">
        <v>17</v>
      </c>
      <c r="C37" s="36" t="s">
        <v>67</v>
      </c>
      <c r="D37" s="23" t="s">
        <v>58</v>
      </c>
      <c r="E37" s="29" t="s">
        <v>36</v>
      </c>
      <c r="F37" s="7">
        <v>2100</v>
      </c>
      <c r="G37" s="20">
        <v>10</v>
      </c>
      <c r="H37" s="7">
        <f t="shared" si="0"/>
        <v>21000</v>
      </c>
      <c r="I37" s="42" t="s">
        <v>13</v>
      </c>
      <c r="J37" s="42" t="s">
        <v>14</v>
      </c>
      <c r="K37" s="53" t="s">
        <v>438</v>
      </c>
      <c r="L37" s="54" t="s">
        <v>439</v>
      </c>
      <c r="M37" s="53" t="s">
        <v>440</v>
      </c>
    </row>
    <row r="38" spans="1:13" s="1" customFormat="1" ht="89.25" x14ac:dyDescent="0.25">
      <c r="A38" s="41">
        <v>28</v>
      </c>
      <c r="B38" s="42" t="s">
        <v>17</v>
      </c>
      <c r="C38" s="36" t="s">
        <v>68</v>
      </c>
      <c r="D38" s="23" t="s">
        <v>58</v>
      </c>
      <c r="E38" s="29" t="s">
        <v>36</v>
      </c>
      <c r="F38" s="7">
        <v>2100</v>
      </c>
      <c r="G38" s="20">
        <v>10</v>
      </c>
      <c r="H38" s="7">
        <f t="shared" si="0"/>
        <v>21000</v>
      </c>
      <c r="I38" s="42" t="s">
        <v>13</v>
      </c>
      <c r="J38" s="42" t="s">
        <v>14</v>
      </c>
      <c r="K38" s="53" t="s">
        <v>438</v>
      </c>
      <c r="L38" s="54" t="s">
        <v>439</v>
      </c>
      <c r="M38" s="53" t="s">
        <v>440</v>
      </c>
    </row>
    <row r="39" spans="1:13" s="1" customFormat="1" ht="89.25" x14ac:dyDescent="0.25">
      <c r="A39" s="41">
        <v>29</v>
      </c>
      <c r="B39" s="42" t="s">
        <v>17</v>
      </c>
      <c r="C39" s="36" t="s">
        <v>69</v>
      </c>
      <c r="D39" s="23" t="s">
        <v>58</v>
      </c>
      <c r="E39" s="29" t="s">
        <v>36</v>
      </c>
      <c r="F39" s="7">
        <v>2100</v>
      </c>
      <c r="G39" s="20">
        <v>10</v>
      </c>
      <c r="H39" s="7">
        <f t="shared" si="0"/>
        <v>21000</v>
      </c>
      <c r="I39" s="42" t="s">
        <v>13</v>
      </c>
      <c r="J39" s="42" t="s">
        <v>14</v>
      </c>
      <c r="K39" s="53" t="s">
        <v>438</v>
      </c>
      <c r="L39" s="54" t="s">
        <v>439</v>
      </c>
      <c r="M39" s="53" t="s">
        <v>440</v>
      </c>
    </row>
    <row r="40" spans="1:13" s="1" customFormat="1" ht="89.25" x14ac:dyDescent="0.25">
      <c r="A40" s="41">
        <v>30</v>
      </c>
      <c r="B40" s="42" t="s">
        <v>17</v>
      </c>
      <c r="C40" s="36" t="s">
        <v>70</v>
      </c>
      <c r="D40" s="23" t="s">
        <v>58</v>
      </c>
      <c r="E40" s="29" t="s">
        <v>36</v>
      </c>
      <c r="F40" s="7">
        <v>2100</v>
      </c>
      <c r="G40" s="20">
        <v>10</v>
      </c>
      <c r="H40" s="7">
        <f t="shared" si="0"/>
        <v>21000</v>
      </c>
      <c r="I40" s="42" t="s">
        <v>13</v>
      </c>
      <c r="J40" s="42" t="s">
        <v>14</v>
      </c>
      <c r="K40" s="53" t="s">
        <v>438</v>
      </c>
      <c r="L40" s="54" t="s">
        <v>439</v>
      </c>
      <c r="M40" s="53" t="s">
        <v>440</v>
      </c>
    </row>
    <row r="41" spans="1:13" s="1" customFormat="1" ht="89.25" x14ac:dyDescent="0.25">
      <c r="A41" s="41">
        <v>31</v>
      </c>
      <c r="B41" s="42" t="s">
        <v>17</v>
      </c>
      <c r="C41" s="36" t="s">
        <v>71</v>
      </c>
      <c r="D41" s="23" t="s">
        <v>58</v>
      </c>
      <c r="E41" s="29" t="s">
        <v>36</v>
      </c>
      <c r="F41" s="7">
        <v>2100</v>
      </c>
      <c r="G41" s="20">
        <v>10</v>
      </c>
      <c r="H41" s="7">
        <f t="shared" si="0"/>
        <v>21000</v>
      </c>
      <c r="I41" s="42" t="s">
        <v>13</v>
      </c>
      <c r="J41" s="42" t="s">
        <v>14</v>
      </c>
      <c r="K41" s="53" t="s">
        <v>438</v>
      </c>
      <c r="L41" s="54" t="s">
        <v>439</v>
      </c>
      <c r="M41" s="53" t="s">
        <v>440</v>
      </c>
    </row>
    <row r="42" spans="1:13" s="1" customFormat="1" ht="89.25" x14ac:dyDescent="0.25">
      <c r="A42" s="41">
        <v>32</v>
      </c>
      <c r="B42" s="42" t="s">
        <v>17</v>
      </c>
      <c r="C42" s="36" t="s">
        <v>72</v>
      </c>
      <c r="D42" s="23" t="s">
        <v>73</v>
      </c>
      <c r="E42" s="29" t="s">
        <v>36</v>
      </c>
      <c r="F42" s="7">
        <v>6300</v>
      </c>
      <c r="G42" s="20">
        <v>10</v>
      </c>
      <c r="H42" s="7">
        <f t="shared" si="0"/>
        <v>63000</v>
      </c>
      <c r="I42" s="42" t="s">
        <v>13</v>
      </c>
      <c r="J42" s="42" t="s">
        <v>14</v>
      </c>
      <c r="K42" s="53" t="s">
        <v>438</v>
      </c>
      <c r="L42" s="54" t="s">
        <v>439</v>
      </c>
      <c r="M42" s="53" t="s">
        <v>440</v>
      </c>
    </row>
    <row r="43" spans="1:13" s="1" customFormat="1" ht="89.25" x14ac:dyDescent="0.25">
      <c r="A43" s="41">
        <v>33</v>
      </c>
      <c r="B43" s="42" t="s">
        <v>17</v>
      </c>
      <c r="C43" s="36" t="s">
        <v>74</v>
      </c>
      <c r="D43" s="23" t="s">
        <v>58</v>
      </c>
      <c r="E43" s="29" t="s">
        <v>36</v>
      </c>
      <c r="F43" s="7">
        <v>2100</v>
      </c>
      <c r="G43" s="20">
        <v>10</v>
      </c>
      <c r="H43" s="7">
        <f t="shared" si="0"/>
        <v>21000</v>
      </c>
      <c r="I43" s="42" t="s">
        <v>13</v>
      </c>
      <c r="J43" s="42" t="s">
        <v>14</v>
      </c>
      <c r="K43" s="53" t="s">
        <v>438</v>
      </c>
      <c r="L43" s="54" t="s">
        <v>439</v>
      </c>
      <c r="M43" s="53" t="s">
        <v>440</v>
      </c>
    </row>
    <row r="44" spans="1:13" s="1" customFormat="1" ht="89.25" x14ac:dyDescent="0.25">
      <c r="A44" s="41">
        <v>34</v>
      </c>
      <c r="B44" s="42" t="s">
        <v>17</v>
      </c>
      <c r="C44" s="36" t="s">
        <v>75</v>
      </c>
      <c r="D44" s="23" t="s">
        <v>58</v>
      </c>
      <c r="E44" s="29" t="s">
        <v>36</v>
      </c>
      <c r="F44" s="7">
        <v>2100</v>
      </c>
      <c r="G44" s="20">
        <v>10</v>
      </c>
      <c r="H44" s="7">
        <f t="shared" si="0"/>
        <v>21000</v>
      </c>
      <c r="I44" s="42" t="s">
        <v>13</v>
      </c>
      <c r="J44" s="42" t="s">
        <v>14</v>
      </c>
      <c r="K44" s="53" t="s">
        <v>438</v>
      </c>
      <c r="L44" s="54" t="s">
        <v>439</v>
      </c>
      <c r="M44" s="53" t="s">
        <v>440</v>
      </c>
    </row>
    <row r="45" spans="1:13" s="1" customFormat="1" ht="89.25" x14ac:dyDescent="0.25">
      <c r="A45" s="41">
        <v>35</v>
      </c>
      <c r="B45" s="42" t="s">
        <v>17</v>
      </c>
      <c r="C45" s="36" t="s">
        <v>76</v>
      </c>
      <c r="D45" s="23" t="s">
        <v>58</v>
      </c>
      <c r="E45" s="29" t="s">
        <v>36</v>
      </c>
      <c r="F45" s="7">
        <v>2100</v>
      </c>
      <c r="G45" s="20">
        <v>10</v>
      </c>
      <c r="H45" s="7">
        <f t="shared" si="0"/>
        <v>21000</v>
      </c>
      <c r="I45" s="42" t="s">
        <v>13</v>
      </c>
      <c r="J45" s="42" t="s">
        <v>14</v>
      </c>
      <c r="K45" s="53" t="s">
        <v>438</v>
      </c>
      <c r="L45" s="54" t="s">
        <v>439</v>
      </c>
      <c r="M45" s="53" t="s">
        <v>440</v>
      </c>
    </row>
    <row r="46" spans="1:13" s="1" customFormat="1" ht="89.25" x14ac:dyDescent="0.25">
      <c r="A46" s="41">
        <v>36</v>
      </c>
      <c r="B46" s="42" t="s">
        <v>17</v>
      </c>
      <c r="C46" s="36" t="s">
        <v>77</v>
      </c>
      <c r="D46" s="23" t="s">
        <v>58</v>
      </c>
      <c r="E46" s="29" t="s">
        <v>36</v>
      </c>
      <c r="F46" s="7">
        <v>2100</v>
      </c>
      <c r="G46" s="20">
        <v>10</v>
      </c>
      <c r="H46" s="7">
        <f t="shared" si="0"/>
        <v>21000</v>
      </c>
      <c r="I46" s="42" t="s">
        <v>13</v>
      </c>
      <c r="J46" s="42" t="s">
        <v>14</v>
      </c>
      <c r="K46" s="53" t="s">
        <v>438</v>
      </c>
      <c r="L46" s="54" t="s">
        <v>439</v>
      </c>
      <c r="M46" s="53" t="s">
        <v>440</v>
      </c>
    </row>
    <row r="47" spans="1:13" s="1" customFormat="1" ht="89.25" x14ac:dyDescent="0.25">
      <c r="A47" s="41">
        <v>37</v>
      </c>
      <c r="B47" s="42" t="s">
        <v>17</v>
      </c>
      <c r="C47" s="36" t="s">
        <v>78</v>
      </c>
      <c r="D47" s="23" t="s">
        <v>58</v>
      </c>
      <c r="E47" s="29" t="s">
        <v>36</v>
      </c>
      <c r="F47" s="7">
        <v>2100</v>
      </c>
      <c r="G47" s="20">
        <v>10</v>
      </c>
      <c r="H47" s="7">
        <f t="shared" si="0"/>
        <v>21000</v>
      </c>
      <c r="I47" s="42" t="s">
        <v>13</v>
      </c>
      <c r="J47" s="42" t="s">
        <v>14</v>
      </c>
      <c r="K47" s="53" t="s">
        <v>438</v>
      </c>
      <c r="L47" s="54" t="s">
        <v>439</v>
      </c>
      <c r="M47" s="53" t="s">
        <v>440</v>
      </c>
    </row>
    <row r="48" spans="1:13" s="1" customFormat="1" ht="89.25" x14ac:dyDescent="0.25">
      <c r="A48" s="41">
        <v>38</v>
      </c>
      <c r="B48" s="42" t="s">
        <v>17</v>
      </c>
      <c r="C48" s="36" t="s">
        <v>79</v>
      </c>
      <c r="D48" s="23" t="s">
        <v>58</v>
      </c>
      <c r="E48" s="29" t="s">
        <v>36</v>
      </c>
      <c r="F48" s="7">
        <v>2100</v>
      </c>
      <c r="G48" s="20">
        <v>10</v>
      </c>
      <c r="H48" s="7">
        <f t="shared" si="0"/>
        <v>21000</v>
      </c>
      <c r="I48" s="42" t="s">
        <v>13</v>
      </c>
      <c r="J48" s="42" t="s">
        <v>14</v>
      </c>
      <c r="K48" s="53" t="s">
        <v>438</v>
      </c>
      <c r="L48" s="54" t="s">
        <v>439</v>
      </c>
      <c r="M48" s="53" t="s">
        <v>440</v>
      </c>
    </row>
    <row r="49" spans="1:13" s="1" customFormat="1" ht="89.25" x14ac:dyDescent="0.25">
      <c r="A49" s="41">
        <v>39</v>
      </c>
      <c r="B49" s="42" t="s">
        <v>17</v>
      </c>
      <c r="C49" s="36" t="s">
        <v>80</v>
      </c>
      <c r="D49" s="23" t="s">
        <v>58</v>
      </c>
      <c r="E49" s="29" t="s">
        <v>36</v>
      </c>
      <c r="F49" s="7">
        <v>2100</v>
      </c>
      <c r="G49" s="20">
        <v>10</v>
      </c>
      <c r="H49" s="7">
        <f t="shared" si="0"/>
        <v>21000</v>
      </c>
      <c r="I49" s="42" t="s">
        <v>13</v>
      </c>
      <c r="J49" s="42" t="s">
        <v>14</v>
      </c>
      <c r="K49" s="53" t="s">
        <v>438</v>
      </c>
      <c r="L49" s="54" t="s">
        <v>439</v>
      </c>
      <c r="M49" s="53" t="s">
        <v>440</v>
      </c>
    </row>
    <row r="50" spans="1:13" s="1" customFormat="1" ht="89.25" x14ac:dyDescent="0.25">
      <c r="A50" s="41">
        <v>40</v>
      </c>
      <c r="B50" s="42" t="s">
        <v>17</v>
      </c>
      <c r="C50" s="36" t="s">
        <v>81</v>
      </c>
      <c r="D50" s="23" t="s">
        <v>58</v>
      </c>
      <c r="E50" s="29" t="s">
        <v>36</v>
      </c>
      <c r="F50" s="7">
        <v>2100</v>
      </c>
      <c r="G50" s="20">
        <v>10</v>
      </c>
      <c r="H50" s="7">
        <f t="shared" si="0"/>
        <v>21000</v>
      </c>
      <c r="I50" s="42" t="s">
        <v>13</v>
      </c>
      <c r="J50" s="42" t="s">
        <v>14</v>
      </c>
      <c r="K50" s="53" t="s">
        <v>438</v>
      </c>
      <c r="L50" s="54" t="s">
        <v>439</v>
      </c>
      <c r="M50" s="53" t="s">
        <v>440</v>
      </c>
    </row>
    <row r="51" spans="1:13" s="1" customFormat="1" ht="89.25" x14ac:dyDescent="0.25">
      <c r="A51" s="41">
        <v>41</v>
      </c>
      <c r="B51" s="42" t="s">
        <v>17</v>
      </c>
      <c r="C51" s="36" t="s">
        <v>82</v>
      </c>
      <c r="D51" s="23" t="s">
        <v>58</v>
      </c>
      <c r="E51" s="29" t="s">
        <v>36</v>
      </c>
      <c r="F51" s="7">
        <v>2100</v>
      </c>
      <c r="G51" s="20">
        <v>10</v>
      </c>
      <c r="H51" s="7">
        <f t="shared" si="0"/>
        <v>21000</v>
      </c>
      <c r="I51" s="42" t="s">
        <v>13</v>
      </c>
      <c r="J51" s="42" t="s">
        <v>14</v>
      </c>
      <c r="K51" s="53" t="s">
        <v>438</v>
      </c>
      <c r="L51" s="54" t="s">
        <v>439</v>
      </c>
      <c r="M51" s="53" t="s">
        <v>440</v>
      </c>
    </row>
    <row r="52" spans="1:13" s="1" customFormat="1" ht="89.25" x14ac:dyDescent="0.25">
      <c r="A52" s="41">
        <v>42</v>
      </c>
      <c r="B52" s="42" t="s">
        <v>17</v>
      </c>
      <c r="C52" s="36" t="s">
        <v>83</v>
      </c>
      <c r="D52" s="23" t="s">
        <v>58</v>
      </c>
      <c r="E52" s="29" t="s">
        <v>36</v>
      </c>
      <c r="F52" s="7">
        <v>2100</v>
      </c>
      <c r="G52" s="20">
        <v>10</v>
      </c>
      <c r="H52" s="7">
        <f t="shared" si="0"/>
        <v>21000</v>
      </c>
      <c r="I52" s="42" t="s">
        <v>13</v>
      </c>
      <c r="J52" s="42" t="s">
        <v>14</v>
      </c>
      <c r="K52" s="53" t="s">
        <v>438</v>
      </c>
      <c r="L52" s="54" t="s">
        <v>439</v>
      </c>
      <c r="M52" s="53" t="s">
        <v>440</v>
      </c>
    </row>
    <row r="53" spans="1:13" s="1" customFormat="1" ht="89.25" x14ac:dyDescent="0.25">
      <c r="A53" s="41">
        <v>43</v>
      </c>
      <c r="B53" s="42" t="s">
        <v>17</v>
      </c>
      <c r="C53" s="36" t="s">
        <v>84</v>
      </c>
      <c r="D53" s="23" t="s">
        <v>58</v>
      </c>
      <c r="E53" s="29" t="s">
        <v>36</v>
      </c>
      <c r="F53" s="7">
        <v>2100</v>
      </c>
      <c r="G53" s="20">
        <v>10</v>
      </c>
      <c r="H53" s="7">
        <f t="shared" si="0"/>
        <v>21000</v>
      </c>
      <c r="I53" s="42" t="s">
        <v>13</v>
      </c>
      <c r="J53" s="42" t="s">
        <v>14</v>
      </c>
      <c r="K53" s="53" t="s">
        <v>438</v>
      </c>
      <c r="L53" s="54" t="s">
        <v>439</v>
      </c>
      <c r="M53" s="53" t="s">
        <v>440</v>
      </c>
    </row>
    <row r="54" spans="1:13" s="1" customFormat="1" ht="89.25" x14ac:dyDescent="0.25">
      <c r="A54" s="41">
        <v>44</v>
      </c>
      <c r="B54" s="42" t="s">
        <v>17</v>
      </c>
      <c r="C54" s="36" t="s">
        <v>85</v>
      </c>
      <c r="D54" s="23" t="s">
        <v>58</v>
      </c>
      <c r="E54" s="29" t="s">
        <v>36</v>
      </c>
      <c r="F54" s="7">
        <v>2100</v>
      </c>
      <c r="G54" s="20">
        <v>10</v>
      </c>
      <c r="H54" s="7">
        <f t="shared" si="0"/>
        <v>21000</v>
      </c>
      <c r="I54" s="42" t="s">
        <v>13</v>
      </c>
      <c r="J54" s="42" t="s">
        <v>14</v>
      </c>
      <c r="K54" s="53" t="s">
        <v>438</v>
      </c>
      <c r="L54" s="54" t="s">
        <v>439</v>
      </c>
      <c r="M54" s="53" t="s">
        <v>440</v>
      </c>
    </row>
    <row r="55" spans="1:13" s="1" customFormat="1" ht="89.25" x14ac:dyDescent="0.25">
      <c r="A55" s="41">
        <v>45</v>
      </c>
      <c r="B55" s="42" t="s">
        <v>17</v>
      </c>
      <c r="C55" s="36" t="s">
        <v>86</v>
      </c>
      <c r="D55" s="23" t="s">
        <v>58</v>
      </c>
      <c r="E55" s="29" t="s">
        <v>36</v>
      </c>
      <c r="F55" s="7">
        <v>2100</v>
      </c>
      <c r="G55" s="20">
        <v>10</v>
      </c>
      <c r="H55" s="7">
        <f t="shared" si="0"/>
        <v>21000</v>
      </c>
      <c r="I55" s="42" t="s">
        <v>13</v>
      </c>
      <c r="J55" s="42" t="s">
        <v>14</v>
      </c>
      <c r="K55" s="53" t="s">
        <v>438</v>
      </c>
      <c r="L55" s="54" t="s">
        <v>439</v>
      </c>
      <c r="M55" s="53" t="s">
        <v>440</v>
      </c>
    </row>
    <row r="56" spans="1:13" s="1" customFormat="1" ht="89.25" x14ac:dyDescent="0.25">
      <c r="A56" s="41">
        <v>46</v>
      </c>
      <c r="B56" s="42" t="s">
        <v>17</v>
      </c>
      <c r="C56" s="36" t="s">
        <v>87</v>
      </c>
      <c r="D56" s="23" t="s">
        <v>58</v>
      </c>
      <c r="E56" s="29" t="s">
        <v>36</v>
      </c>
      <c r="F56" s="7">
        <v>2100</v>
      </c>
      <c r="G56" s="20">
        <v>10</v>
      </c>
      <c r="H56" s="7">
        <f t="shared" si="0"/>
        <v>21000</v>
      </c>
      <c r="I56" s="42" t="s">
        <v>13</v>
      </c>
      <c r="J56" s="42" t="s">
        <v>14</v>
      </c>
      <c r="K56" s="53" t="s">
        <v>438</v>
      </c>
      <c r="L56" s="54" t="s">
        <v>439</v>
      </c>
      <c r="M56" s="53" t="s">
        <v>440</v>
      </c>
    </row>
    <row r="57" spans="1:13" s="1" customFormat="1" x14ac:dyDescent="0.25">
      <c r="A57" s="68" t="s">
        <v>88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</row>
    <row r="58" spans="1:13" s="1" customFormat="1" ht="89.25" x14ac:dyDescent="0.25">
      <c r="A58" s="41">
        <v>47</v>
      </c>
      <c r="B58" s="42" t="s">
        <v>17</v>
      </c>
      <c r="C58" s="36" t="s">
        <v>89</v>
      </c>
      <c r="D58" s="36" t="s">
        <v>90</v>
      </c>
      <c r="E58" s="29" t="s">
        <v>91</v>
      </c>
      <c r="F58" s="7">
        <v>44000</v>
      </c>
      <c r="G58" s="20">
        <v>5</v>
      </c>
      <c r="H58" s="7">
        <f t="shared" si="0"/>
        <v>220000</v>
      </c>
      <c r="I58" s="42" t="s">
        <v>13</v>
      </c>
      <c r="J58" s="42" t="s">
        <v>14</v>
      </c>
      <c r="K58" s="53" t="s">
        <v>438</v>
      </c>
      <c r="L58" s="54" t="s">
        <v>439</v>
      </c>
      <c r="M58" s="53" t="s">
        <v>440</v>
      </c>
    </row>
    <row r="59" spans="1:13" s="1" customFormat="1" x14ac:dyDescent="0.25">
      <c r="A59" s="68" t="s">
        <v>92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</row>
    <row r="60" spans="1:13" s="1" customFormat="1" ht="89.25" x14ac:dyDescent="0.25">
      <c r="A60" s="41">
        <v>48</v>
      </c>
      <c r="B60" s="42" t="s">
        <v>17</v>
      </c>
      <c r="C60" s="36" t="s">
        <v>93</v>
      </c>
      <c r="D60" s="23" t="s">
        <v>94</v>
      </c>
      <c r="E60" s="29" t="s">
        <v>91</v>
      </c>
      <c r="F60" s="7">
        <v>36410</v>
      </c>
      <c r="G60" s="20">
        <v>20</v>
      </c>
      <c r="H60" s="7">
        <f t="shared" si="0"/>
        <v>728200</v>
      </c>
      <c r="I60" s="42" t="s">
        <v>13</v>
      </c>
      <c r="J60" s="42" t="s">
        <v>14</v>
      </c>
      <c r="K60" s="53" t="s">
        <v>438</v>
      </c>
      <c r="L60" s="54" t="s">
        <v>439</v>
      </c>
      <c r="M60" s="53" t="s">
        <v>440</v>
      </c>
    </row>
    <row r="61" spans="1:13" s="1" customFormat="1" ht="89.25" x14ac:dyDescent="0.25">
      <c r="A61" s="41">
        <v>49</v>
      </c>
      <c r="B61" s="42" t="s">
        <v>17</v>
      </c>
      <c r="C61" s="36" t="s">
        <v>95</v>
      </c>
      <c r="D61" s="23" t="s">
        <v>96</v>
      </c>
      <c r="E61" s="29" t="s">
        <v>97</v>
      </c>
      <c r="F61" s="46">
        <v>19645.2</v>
      </c>
      <c r="G61" s="20">
        <v>10</v>
      </c>
      <c r="H61" s="7">
        <f t="shared" si="0"/>
        <v>196452</v>
      </c>
      <c r="I61" s="42" t="s">
        <v>13</v>
      </c>
      <c r="J61" s="42" t="s">
        <v>14</v>
      </c>
      <c r="K61" s="53" t="s">
        <v>438</v>
      </c>
      <c r="L61" s="54" t="s">
        <v>439</v>
      </c>
      <c r="M61" s="53" t="s">
        <v>440</v>
      </c>
    </row>
    <row r="62" spans="1:13" s="1" customFormat="1" ht="89.25" x14ac:dyDescent="0.25">
      <c r="A62" s="41">
        <v>50</v>
      </c>
      <c r="B62" s="42" t="s">
        <v>17</v>
      </c>
      <c r="C62" s="44" t="s">
        <v>98</v>
      </c>
      <c r="D62" s="23" t="s">
        <v>99</v>
      </c>
      <c r="E62" s="29" t="s">
        <v>91</v>
      </c>
      <c r="F62" s="7">
        <v>58300</v>
      </c>
      <c r="G62" s="20">
        <v>10</v>
      </c>
      <c r="H62" s="7">
        <f t="shared" si="0"/>
        <v>583000</v>
      </c>
      <c r="I62" s="42" t="s">
        <v>13</v>
      </c>
      <c r="J62" s="42" t="s">
        <v>14</v>
      </c>
      <c r="K62" s="53" t="s">
        <v>438</v>
      </c>
      <c r="L62" s="54" t="s">
        <v>439</v>
      </c>
      <c r="M62" s="53" t="s">
        <v>440</v>
      </c>
    </row>
    <row r="63" spans="1:13" s="1" customFormat="1" x14ac:dyDescent="0.25">
      <c r="A63" s="68" t="s">
        <v>100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</row>
    <row r="64" spans="1:13" s="1" customFormat="1" ht="89.25" x14ac:dyDescent="0.25">
      <c r="A64" s="41">
        <v>51</v>
      </c>
      <c r="B64" s="42" t="s">
        <v>17</v>
      </c>
      <c r="C64" s="36" t="s">
        <v>101</v>
      </c>
      <c r="D64" s="23" t="s">
        <v>102</v>
      </c>
      <c r="E64" s="29" t="s">
        <v>91</v>
      </c>
      <c r="F64" s="7">
        <v>30800</v>
      </c>
      <c r="G64" s="20">
        <v>30</v>
      </c>
      <c r="H64" s="7">
        <f t="shared" si="0"/>
        <v>924000</v>
      </c>
      <c r="I64" s="42" t="s">
        <v>13</v>
      </c>
      <c r="J64" s="42" t="s">
        <v>14</v>
      </c>
      <c r="K64" s="53" t="s">
        <v>438</v>
      </c>
      <c r="L64" s="54" t="s">
        <v>439</v>
      </c>
      <c r="M64" s="53" t="s">
        <v>440</v>
      </c>
    </row>
    <row r="65" spans="1:13" s="1" customFormat="1" ht="89.25" x14ac:dyDescent="0.25">
      <c r="A65" s="41">
        <v>52</v>
      </c>
      <c r="B65" s="42" t="s">
        <v>17</v>
      </c>
      <c r="C65" s="36" t="s">
        <v>103</v>
      </c>
      <c r="D65" s="23" t="s">
        <v>104</v>
      </c>
      <c r="E65" s="29" t="s">
        <v>91</v>
      </c>
      <c r="F65" s="7">
        <v>28600</v>
      </c>
      <c r="G65" s="20">
        <v>10</v>
      </c>
      <c r="H65" s="7">
        <f t="shared" si="0"/>
        <v>286000</v>
      </c>
      <c r="I65" s="42" t="s">
        <v>13</v>
      </c>
      <c r="J65" s="42" t="s">
        <v>14</v>
      </c>
      <c r="K65" s="53" t="s">
        <v>438</v>
      </c>
      <c r="L65" s="54" t="s">
        <v>439</v>
      </c>
      <c r="M65" s="53" t="s">
        <v>440</v>
      </c>
    </row>
    <row r="66" spans="1:13" s="1" customFormat="1" ht="89.25" x14ac:dyDescent="0.25">
      <c r="A66" s="41">
        <v>53</v>
      </c>
      <c r="B66" s="42" t="s">
        <v>17</v>
      </c>
      <c r="C66" s="36" t="s">
        <v>105</v>
      </c>
      <c r="D66" s="23" t="s">
        <v>99</v>
      </c>
      <c r="E66" s="29" t="s">
        <v>91</v>
      </c>
      <c r="F66" s="7">
        <v>28600</v>
      </c>
      <c r="G66" s="20">
        <v>10</v>
      </c>
      <c r="H66" s="7">
        <f t="shared" si="0"/>
        <v>286000</v>
      </c>
      <c r="I66" s="42" t="s">
        <v>13</v>
      </c>
      <c r="J66" s="42" t="s">
        <v>14</v>
      </c>
      <c r="K66" s="53" t="s">
        <v>438</v>
      </c>
      <c r="L66" s="54" t="s">
        <v>439</v>
      </c>
      <c r="M66" s="53" t="s">
        <v>440</v>
      </c>
    </row>
    <row r="67" spans="1:13" s="1" customFormat="1" x14ac:dyDescent="0.25">
      <c r="A67" s="68" t="s">
        <v>106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1:13" s="1" customFormat="1" ht="89.25" x14ac:dyDescent="0.25">
      <c r="A68" s="41">
        <v>54</v>
      </c>
      <c r="B68" s="42" t="s">
        <v>17</v>
      </c>
      <c r="C68" s="36" t="s">
        <v>107</v>
      </c>
      <c r="D68" s="23" t="s">
        <v>108</v>
      </c>
      <c r="E68" s="29" t="s">
        <v>91</v>
      </c>
      <c r="F68" s="7">
        <v>28800</v>
      </c>
      <c r="G68" s="20">
        <v>10</v>
      </c>
      <c r="H68" s="7">
        <f t="shared" si="0"/>
        <v>288000</v>
      </c>
      <c r="I68" s="42" t="s">
        <v>13</v>
      </c>
      <c r="J68" s="42" t="s">
        <v>14</v>
      </c>
      <c r="K68" s="53" t="s">
        <v>438</v>
      </c>
      <c r="L68" s="54" t="s">
        <v>439</v>
      </c>
      <c r="M68" s="53" t="s">
        <v>440</v>
      </c>
    </row>
    <row r="69" spans="1:13" s="1" customFormat="1" ht="89.25" x14ac:dyDescent="0.25">
      <c r="A69" s="41">
        <v>55</v>
      </c>
      <c r="B69" s="42" t="s">
        <v>17</v>
      </c>
      <c r="C69" s="36" t="s">
        <v>109</v>
      </c>
      <c r="D69" s="23" t="s">
        <v>108</v>
      </c>
      <c r="E69" s="29" t="s">
        <v>91</v>
      </c>
      <c r="F69" s="7">
        <v>48400</v>
      </c>
      <c r="G69" s="20">
        <v>5</v>
      </c>
      <c r="H69" s="7">
        <f t="shared" si="0"/>
        <v>242000</v>
      </c>
      <c r="I69" s="42" t="s">
        <v>13</v>
      </c>
      <c r="J69" s="42" t="s">
        <v>14</v>
      </c>
      <c r="K69" s="53" t="s">
        <v>438</v>
      </c>
      <c r="L69" s="54" t="s">
        <v>439</v>
      </c>
      <c r="M69" s="53" t="s">
        <v>440</v>
      </c>
    </row>
    <row r="70" spans="1:13" s="1" customFormat="1" x14ac:dyDescent="0.25">
      <c r="A70" s="68" t="s">
        <v>110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</row>
    <row r="71" spans="1:13" s="1" customFormat="1" ht="89.25" x14ac:dyDescent="0.25">
      <c r="A71" s="41">
        <v>56</v>
      </c>
      <c r="B71" s="42" t="s">
        <v>17</v>
      </c>
      <c r="C71" s="44" t="s">
        <v>111</v>
      </c>
      <c r="D71" s="23" t="s">
        <v>112</v>
      </c>
      <c r="E71" s="29" t="s">
        <v>91</v>
      </c>
      <c r="F71" s="7">
        <v>28490</v>
      </c>
      <c r="G71" s="20">
        <v>10</v>
      </c>
      <c r="H71" s="7">
        <f t="shared" si="0"/>
        <v>284900</v>
      </c>
      <c r="I71" s="42" t="s">
        <v>13</v>
      </c>
      <c r="J71" s="42" t="s">
        <v>14</v>
      </c>
      <c r="K71" s="53" t="s">
        <v>438</v>
      </c>
      <c r="L71" s="54" t="s">
        <v>439</v>
      </c>
      <c r="M71" s="53" t="s">
        <v>440</v>
      </c>
    </row>
    <row r="72" spans="1:13" s="1" customFormat="1" ht="89.25" x14ac:dyDescent="0.25">
      <c r="A72" s="41">
        <v>57</v>
      </c>
      <c r="B72" s="42" t="s">
        <v>17</v>
      </c>
      <c r="C72" s="36" t="s">
        <v>113</v>
      </c>
      <c r="D72" s="23" t="s">
        <v>114</v>
      </c>
      <c r="E72" s="29" t="s">
        <v>91</v>
      </c>
      <c r="F72" s="7">
        <v>97900</v>
      </c>
      <c r="G72" s="20">
        <v>10</v>
      </c>
      <c r="H72" s="7">
        <f t="shared" ref="H72:H73" si="1">F72*G72</f>
        <v>979000</v>
      </c>
      <c r="I72" s="42" t="s">
        <v>13</v>
      </c>
      <c r="J72" s="42" t="s">
        <v>14</v>
      </c>
      <c r="K72" s="53" t="s">
        <v>438</v>
      </c>
      <c r="L72" s="54" t="s">
        <v>439</v>
      </c>
      <c r="M72" s="53" t="s">
        <v>440</v>
      </c>
    </row>
    <row r="73" spans="1:13" s="1" customFormat="1" ht="89.25" x14ac:dyDescent="0.25">
      <c r="A73" s="41">
        <v>58</v>
      </c>
      <c r="B73" s="42" t="s">
        <v>17</v>
      </c>
      <c r="C73" s="36" t="s">
        <v>115</v>
      </c>
      <c r="D73" s="23" t="s">
        <v>116</v>
      </c>
      <c r="E73" s="29" t="s">
        <v>0</v>
      </c>
      <c r="F73" s="17">
        <v>25500</v>
      </c>
      <c r="G73" s="20">
        <v>20</v>
      </c>
      <c r="H73" s="7">
        <f t="shared" si="1"/>
        <v>510000</v>
      </c>
      <c r="I73" s="42" t="s">
        <v>13</v>
      </c>
      <c r="J73" s="42" t="s">
        <v>14</v>
      </c>
      <c r="K73" s="53" t="s">
        <v>438</v>
      </c>
      <c r="L73" s="54" t="s">
        <v>439</v>
      </c>
      <c r="M73" s="53" t="s">
        <v>440</v>
      </c>
    </row>
    <row r="74" spans="1:13" s="1" customFormat="1" x14ac:dyDescent="0.25">
      <c r="A74" s="68" t="s">
        <v>117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</row>
    <row r="75" spans="1:13" s="1" customFormat="1" ht="89.25" x14ac:dyDescent="0.25">
      <c r="A75" s="41">
        <v>59</v>
      </c>
      <c r="B75" s="42" t="s">
        <v>17</v>
      </c>
      <c r="C75" s="36" t="s">
        <v>118</v>
      </c>
      <c r="D75" s="23" t="s">
        <v>119</v>
      </c>
      <c r="E75" s="29" t="s">
        <v>36</v>
      </c>
      <c r="F75" s="7">
        <v>33250</v>
      </c>
      <c r="G75" s="20">
        <v>10</v>
      </c>
      <c r="H75" s="7">
        <f t="shared" ref="H75" si="2">F75*G75</f>
        <v>332500</v>
      </c>
      <c r="I75" s="42" t="s">
        <v>13</v>
      </c>
      <c r="J75" s="42" t="s">
        <v>14</v>
      </c>
      <c r="K75" s="53" t="s">
        <v>438</v>
      </c>
      <c r="L75" s="54" t="s">
        <v>439</v>
      </c>
      <c r="M75" s="53" t="s">
        <v>440</v>
      </c>
    </row>
    <row r="76" spans="1:13" s="1" customFormat="1" x14ac:dyDescent="0.25">
      <c r="A76" s="70" t="s">
        <v>120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</row>
    <row r="77" spans="1:13" ht="89.25" x14ac:dyDescent="0.25">
      <c r="A77" s="41">
        <v>60</v>
      </c>
      <c r="B77" s="42" t="s">
        <v>17</v>
      </c>
      <c r="C77" s="36" t="s">
        <v>121</v>
      </c>
      <c r="D77" s="23" t="s">
        <v>122</v>
      </c>
      <c r="E77" s="29" t="s">
        <v>36</v>
      </c>
      <c r="F77" s="7">
        <v>32600</v>
      </c>
      <c r="G77" s="20">
        <v>20</v>
      </c>
      <c r="H77" s="7">
        <f t="shared" ref="H77" si="3">F77*G77</f>
        <v>652000</v>
      </c>
      <c r="I77" s="42" t="s">
        <v>13</v>
      </c>
      <c r="J77" s="42" t="s">
        <v>14</v>
      </c>
      <c r="K77" s="53" t="s">
        <v>438</v>
      </c>
      <c r="L77" s="54" t="s">
        <v>439</v>
      </c>
      <c r="M77" s="53" t="s">
        <v>440</v>
      </c>
    </row>
    <row r="78" spans="1:13" x14ac:dyDescent="0.25">
      <c r="A78" s="70" t="s">
        <v>123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</row>
    <row r="79" spans="1:13" ht="89.25" x14ac:dyDescent="0.25">
      <c r="A79" s="41">
        <v>61</v>
      </c>
      <c r="B79" s="42" t="s">
        <v>17</v>
      </c>
      <c r="C79" s="36" t="s">
        <v>124</v>
      </c>
      <c r="D79" s="23" t="s">
        <v>125</v>
      </c>
      <c r="E79" s="29" t="s">
        <v>36</v>
      </c>
      <c r="F79" s="7">
        <v>4250</v>
      </c>
      <c r="G79" s="20">
        <v>5</v>
      </c>
      <c r="H79" s="7">
        <f t="shared" ref="H79" si="4">F79*G79</f>
        <v>21250</v>
      </c>
      <c r="I79" s="42" t="s">
        <v>13</v>
      </c>
      <c r="J79" s="42" t="s">
        <v>14</v>
      </c>
      <c r="K79" s="53" t="s">
        <v>438</v>
      </c>
      <c r="L79" s="54" t="s">
        <v>439</v>
      </c>
      <c r="M79" s="53" t="s">
        <v>440</v>
      </c>
    </row>
    <row r="80" spans="1:13" x14ac:dyDescent="0.25">
      <c r="A80" s="71" t="s">
        <v>126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89.25" x14ac:dyDescent="0.25">
      <c r="A81" s="41">
        <v>62</v>
      </c>
      <c r="B81" s="42" t="s">
        <v>17</v>
      </c>
      <c r="C81" s="34" t="s">
        <v>127</v>
      </c>
      <c r="D81" s="34" t="s">
        <v>128</v>
      </c>
      <c r="E81" s="29" t="s">
        <v>22</v>
      </c>
      <c r="F81" s="7">
        <v>8250</v>
      </c>
      <c r="G81" s="20">
        <v>300</v>
      </c>
      <c r="H81" s="7">
        <f t="shared" ref="H81" si="5">F81*G81</f>
        <v>2475000</v>
      </c>
      <c r="I81" s="42" t="s">
        <v>13</v>
      </c>
      <c r="J81" s="42" t="s">
        <v>14</v>
      </c>
      <c r="K81" s="53" t="s">
        <v>438</v>
      </c>
      <c r="L81" s="54" t="s">
        <v>439</v>
      </c>
      <c r="M81" s="53" t="s">
        <v>440</v>
      </c>
    </row>
    <row r="82" spans="1:13" x14ac:dyDescent="0.25">
      <c r="A82" s="72" t="s">
        <v>442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</row>
    <row r="83" spans="1:13" ht="89.25" x14ac:dyDescent="0.25">
      <c r="A83" s="18">
        <v>63</v>
      </c>
      <c r="B83" s="42" t="s">
        <v>17</v>
      </c>
      <c r="C83" s="47" t="s">
        <v>129</v>
      </c>
      <c r="D83" s="45" t="s">
        <v>130</v>
      </c>
      <c r="E83" s="29" t="s">
        <v>0</v>
      </c>
      <c r="F83" s="7">
        <v>19715</v>
      </c>
      <c r="G83" s="20">
        <v>5</v>
      </c>
      <c r="H83" s="7">
        <f t="shared" ref="H83:H91" si="6">F83*G83</f>
        <v>98575</v>
      </c>
      <c r="I83" s="42" t="s">
        <v>13</v>
      </c>
      <c r="J83" s="42" t="s">
        <v>14</v>
      </c>
      <c r="K83" s="53" t="s">
        <v>438</v>
      </c>
      <c r="L83" s="54" t="s">
        <v>439</v>
      </c>
      <c r="M83" s="53" t="s">
        <v>440</v>
      </c>
    </row>
    <row r="84" spans="1:13" ht="89.25" x14ac:dyDescent="0.25">
      <c r="A84" s="18">
        <v>64</v>
      </c>
      <c r="B84" s="42" t="s">
        <v>17</v>
      </c>
      <c r="C84" s="36" t="s">
        <v>131</v>
      </c>
      <c r="D84" s="36" t="s">
        <v>131</v>
      </c>
      <c r="E84" s="29" t="s">
        <v>22</v>
      </c>
      <c r="F84" s="7">
        <v>1050</v>
      </c>
      <c r="G84" s="20">
        <v>3</v>
      </c>
      <c r="H84" s="7">
        <f t="shared" si="6"/>
        <v>3150</v>
      </c>
      <c r="I84" s="42" t="s">
        <v>13</v>
      </c>
      <c r="J84" s="42" t="s">
        <v>14</v>
      </c>
      <c r="K84" s="53" t="s">
        <v>438</v>
      </c>
      <c r="L84" s="54" t="s">
        <v>439</v>
      </c>
      <c r="M84" s="53" t="s">
        <v>440</v>
      </c>
    </row>
    <row r="85" spans="1:13" ht="127.5" x14ac:dyDescent="0.25">
      <c r="A85" s="18">
        <v>65</v>
      </c>
      <c r="B85" s="42" t="s">
        <v>17</v>
      </c>
      <c r="C85" s="36" t="s">
        <v>132</v>
      </c>
      <c r="D85" s="23" t="s">
        <v>133</v>
      </c>
      <c r="E85" s="29" t="s">
        <v>0</v>
      </c>
      <c r="F85" s="7">
        <v>4050</v>
      </c>
      <c r="G85" s="20">
        <v>1</v>
      </c>
      <c r="H85" s="7">
        <f t="shared" si="6"/>
        <v>4050</v>
      </c>
      <c r="I85" s="42" t="s">
        <v>13</v>
      </c>
      <c r="J85" s="42" t="s">
        <v>14</v>
      </c>
      <c r="K85" s="53" t="s">
        <v>438</v>
      </c>
      <c r="L85" s="54" t="s">
        <v>439</v>
      </c>
      <c r="M85" s="53" t="s">
        <v>440</v>
      </c>
    </row>
    <row r="86" spans="1:13" ht="89.25" x14ac:dyDescent="0.25">
      <c r="A86" s="18">
        <v>66</v>
      </c>
      <c r="B86" s="42" t="s">
        <v>17</v>
      </c>
      <c r="C86" s="36" t="s">
        <v>134</v>
      </c>
      <c r="D86" s="23" t="s">
        <v>135</v>
      </c>
      <c r="E86" s="29" t="s">
        <v>0</v>
      </c>
      <c r="F86" s="7">
        <v>4200</v>
      </c>
      <c r="G86" s="20">
        <v>3</v>
      </c>
      <c r="H86" s="7">
        <f t="shared" si="6"/>
        <v>12600</v>
      </c>
      <c r="I86" s="42" t="s">
        <v>13</v>
      </c>
      <c r="J86" s="42" t="s">
        <v>14</v>
      </c>
      <c r="K86" s="53" t="s">
        <v>438</v>
      </c>
      <c r="L86" s="54" t="s">
        <v>439</v>
      </c>
      <c r="M86" s="53" t="s">
        <v>440</v>
      </c>
    </row>
    <row r="87" spans="1:13" ht="89.25" x14ac:dyDescent="0.25">
      <c r="A87" s="18">
        <v>67</v>
      </c>
      <c r="B87" s="42" t="s">
        <v>17</v>
      </c>
      <c r="C87" s="36" t="s">
        <v>136</v>
      </c>
      <c r="D87" s="48" t="s">
        <v>137</v>
      </c>
      <c r="E87" s="29" t="s">
        <v>0</v>
      </c>
      <c r="F87" s="7">
        <v>23200</v>
      </c>
      <c r="G87" s="20">
        <v>6</v>
      </c>
      <c r="H87" s="7">
        <f t="shared" si="6"/>
        <v>139200</v>
      </c>
      <c r="I87" s="42" t="s">
        <v>13</v>
      </c>
      <c r="J87" s="42" t="s">
        <v>14</v>
      </c>
      <c r="K87" s="53" t="s">
        <v>438</v>
      </c>
      <c r="L87" s="54" t="s">
        <v>439</v>
      </c>
      <c r="M87" s="53" t="s">
        <v>440</v>
      </c>
    </row>
    <row r="88" spans="1:13" ht="89.25" x14ac:dyDescent="0.25">
      <c r="A88" s="18">
        <v>68</v>
      </c>
      <c r="B88" s="42" t="s">
        <v>17</v>
      </c>
      <c r="C88" s="36" t="s">
        <v>138</v>
      </c>
      <c r="D88" s="23" t="s">
        <v>139</v>
      </c>
      <c r="E88" s="29" t="s">
        <v>22</v>
      </c>
      <c r="F88" s="7">
        <v>4250</v>
      </c>
      <c r="G88" s="20">
        <v>2</v>
      </c>
      <c r="H88" s="7">
        <f t="shared" si="6"/>
        <v>8500</v>
      </c>
      <c r="I88" s="42" t="s">
        <v>13</v>
      </c>
      <c r="J88" s="42" t="s">
        <v>14</v>
      </c>
      <c r="K88" s="53" t="s">
        <v>438</v>
      </c>
      <c r="L88" s="54" t="s">
        <v>439</v>
      </c>
      <c r="M88" s="53" t="s">
        <v>440</v>
      </c>
    </row>
    <row r="89" spans="1:13" ht="102" x14ac:dyDescent="0.25">
      <c r="A89" s="18">
        <v>69</v>
      </c>
      <c r="B89" s="42" t="s">
        <v>17</v>
      </c>
      <c r="C89" s="36" t="s">
        <v>140</v>
      </c>
      <c r="D89" s="23" t="s">
        <v>141</v>
      </c>
      <c r="E89" s="29" t="s">
        <v>0</v>
      </c>
      <c r="F89" s="7">
        <v>5870</v>
      </c>
      <c r="G89" s="20">
        <v>1</v>
      </c>
      <c r="H89" s="7">
        <f t="shared" si="6"/>
        <v>5870</v>
      </c>
      <c r="I89" s="42" t="s">
        <v>13</v>
      </c>
      <c r="J89" s="42" t="s">
        <v>14</v>
      </c>
      <c r="K89" s="53" t="s">
        <v>438</v>
      </c>
      <c r="L89" s="54" t="s">
        <v>439</v>
      </c>
      <c r="M89" s="53" t="s">
        <v>440</v>
      </c>
    </row>
    <row r="90" spans="1:13" ht="114.75" x14ac:dyDescent="0.25">
      <c r="A90" s="18">
        <v>70</v>
      </c>
      <c r="B90" s="42" t="s">
        <v>17</v>
      </c>
      <c r="C90" s="36" t="s">
        <v>142</v>
      </c>
      <c r="D90" s="23" t="s">
        <v>143</v>
      </c>
      <c r="E90" s="29" t="s">
        <v>0</v>
      </c>
      <c r="F90" s="7">
        <v>5870</v>
      </c>
      <c r="G90" s="20">
        <v>1</v>
      </c>
      <c r="H90" s="7">
        <f t="shared" si="6"/>
        <v>5870</v>
      </c>
      <c r="I90" s="42" t="s">
        <v>13</v>
      </c>
      <c r="J90" s="42" t="s">
        <v>14</v>
      </c>
      <c r="K90" s="53" t="s">
        <v>438</v>
      </c>
      <c r="L90" s="54" t="s">
        <v>439</v>
      </c>
      <c r="M90" s="53" t="s">
        <v>440</v>
      </c>
    </row>
    <row r="91" spans="1:13" ht="89.25" x14ac:dyDescent="0.25">
      <c r="A91" s="18">
        <v>71</v>
      </c>
      <c r="B91" s="42" t="s">
        <v>17</v>
      </c>
      <c r="C91" s="36" t="s">
        <v>144</v>
      </c>
      <c r="D91" s="23" t="s">
        <v>145</v>
      </c>
      <c r="E91" s="29" t="s">
        <v>22</v>
      </c>
      <c r="F91" s="7">
        <v>4940</v>
      </c>
      <c r="G91" s="20">
        <v>3</v>
      </c>
      <c r="H91" s="7">
        <f t="shared" si="6"/>
        <v>14820</v>
      </c>
      <c r="I91" s="42" t="s">
        <v>13</v>
      </c>
      <c r="J91" s="42" t="s">
        <v>14</v>
      </c>
      <c r="K91" s="53" t="s">
        <v>438</v>
      </c>
      <c r="L91" s="54" t="s">
        <v>439</v>
      </c>
      <c r="M91" s="53" t="s">
        <v>440</v>
      </c>
    </row>
    <row r="92" spans="1:13" x14ac:dyDescent="0.25">
      <c r="A92" s="70" t="s">
        <v>146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</row>
    <row r="93" spans="1:13" ht="102" x14ac:dyDescent="0.25">
      <c r="A93" s="18">
        <v>72</v>
      </c>
      <c r="B93" s="42" t="s">
        <v>17</v>
      </c>
      <c r="C93" s="36" t="s">
        <v>147</v>
      </c>
      <c r="D93" s="23" t="s">
        <v>148</v>
      </c>
      <c r="E93" s="29" t="s">
        <v>149</v>
      </c>
      <c r="F93" s="7">
        <v>40500</v>
      </c>
      <c r="G93" s="20">
        <v>10</v>
      </c>
      <c r="H93" s="7">
        <f t="shared" ref="H93:H96" si="7">F93*G93</f>
        <v>405000</v>
      </c>
      <c r="I93" s="42" t="s">
        <v>13</v>
      </c>
      <c r="J93" s="42" t="s">
        <v>14</v>
      </c>
      <c r="K93" s="53" t="s">
        <v>438</v>
      </c>
      <c r="L93" s="54" t="s">
        <v>439</v>
      </c>
      <c r="M93" s="53" t="s">
        <v>440</v>
      </c>
    </row>
    <row r="94" spans="1:13" ht="89.25" x14ac:dyDescent="0.25">
      <c r="A94" s="18">
        <v>73</v>
      </c>
      <c r="B94" s="42" t="s">
        <v>17</v>
      </c>
      <c r="C94" s="36" t="s">
        <v>150</v>
      </c>
      <c r="D94" s="23" t="s">
        <v>151</v>
      </c>
      <c r="E94" s="29"/>
      <c r="F94" s="7">
        <v>19200</v>
      </c>
      <c r="G94" s="20">
        <v>25</v>
      </c>
      <c r="H94" s="7">
        <f t="shared" si="7"/>
        <v>480000</v>
      </c>
      <c r="I94" s="42" t="s">
        <v>13</v>
      </c>
      <c r="J94" s="42" t="s">
        <v>14</v>
      </c>
      <c r="K94" s="53" t="s">
        <v>438</v>
      </c>
      <c r="L94" s="54" t="s">
        <v>439</v>
      </c>
      <c r="M94" s="53" t="s">
        <v>440</v>
      </c>
    </row>
    <row r="95" spans="1:13" ht="89.25" x14ac:dyDescent="0.25">
      <c r="A95" s="18">
        <v>74</v>
      </c>
      <c r="B95" s="42" t="s">
        <v>17</v>
      </c>
      <c r="C95" s="36" t="s">
        <v>152</v>
      </c>
      <c r="D95" s="23" t="s">
        <v>153</v>
      </c>
      <c r="E95" s="29" t="s">
        <v>0</v>
      </c>
      <c r="F95" s="17">
        <v>26090</v>
      </c>
      <c r="G95" s="20">
        <v>20</v>
      </c>
      <c r="H95" s="7">
        <f t="shared" si="7"/>
        <v>521800</v>
      </c>
      <c r="I95" s="42" t="s">
        <v>13</v>
      </c>
      <c r="J95" s="42" t="s">
        <v>14</v>
      </c>
      <c r="K95" s="53" t="s">
        <v>438</v>
      </c>
      <c r="L95" s="54" t="s">
        <v>439</v>
      </c>
      <c r="M95" s="53" t="s">
        <v>440</v>
      </c>
    </row>
    <row r="96" spans="1:13" ht="89.25" x14ac:dyDescent="0.25">
      <c r="A96" s="18">
        <v>75</v>
      </c>
      <c r="B96" s="42" t="s">
        <v>17</v>
      </c>
      <c r="C96" s="36" t="s">
        <v>154</v>
      </c>
      <c r="D96" s="23" t="s">
        <v>155</v>
      </c>
      <c r="E96" s="29" t="s">
        <v>22</v>
      </c>
      <c r="F96" s="17">
        <v>12420</v>
      </c>
      <c r="G96" s="20">
        <v>3</v>
      </c>
      <c r="H96" s="7">
        <f t="shared" si="7"/>
        <v>37260</v>
      </c>
      <c r="I96" s="42" t="s">
        <v>13</v>
      </c>
      <c r="J96" s="42" t="s">
        <v>14</v>
      </c>
      <c r="K96" s="53" t="s">
        <v>438</v>
      </c>
      <c r="L96" s="54" t="s">
        <v>439</v>
      </c>
      <c r="M96" s="53" t="s">
        <v>440</v>
      </c>
    </row>
    <row r="97" spans="1:13" x14ac:dyDescent="0.25">
      <c r="A97" s="68" t="s">
        <v>156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3" ht="127.5" x14ac:dyDescent="0.25">
      <c r="A98" s="18">
        <v>76</v>
      </c>
      <c r="B98" s="42" t="s">
        <v>17</v>
      </c>
      <c r="C98" s="22" t="s">
        <v>157</v>
      </c>
      <c r="D98" s="23" t="s">
        <v>368</v>
      </c>
      <c r="E98" s="24" t="s">
        <v>22</v>
      </c>
      <c r="F98" s="21">
        <v>49600</v>
      </c>
      <c r="G98" s="20">
        <v>10</v>
      </c>
      <c r="H98" s="7">
        <f t="shared" ref="H98:H107" si="8">F98*G98</f>
        <v>496000</v>
      </c>
      <c r="I98" s="42" t="s">
        <v>13</v>
      </c>
      <c r="J98" s="42" t="s">
        <v>14</v>
      </c>
      <c r="K98" s="53" t="s">
        <v>438</v>
      </c>
      <c r="L98" s="54" t="s">
        <v>439</v>
      </c>
      <c r="M98" s="53" t="s">
        <v>440</v>
      </c>
    </row>
    <row r="99" spans="1:13" ht="140.25" x14ac:dyDescent="0.25">
      <c r="A99" s="18">
        <v>77</v>
      </c>
      <c r="B99" s="42" t="s">
        <v>17</v>
      </c>
      <c r="C99" s="14" t="s">
        <v>158</v>
      </c>
      <c r="D99" s="23" t="s">
        <v>369</v>
      </c>
      <c r="E99" s="24" t="s">
        <v>22</v>
      </c>
      <c r="F99" s="21">
        <v>36600</v>
      </c>
      <c r="G99" s="20">
        <v>20</v>
      </c>
      <c r="H99" s="7">
        <f t="shared" si="8"/>
        <v>732000</v>
      </c>
      <c r="I99" s="42" t="s">
        <v>13</v>
      </c>
      <c r="J99" s="42" t="s">
        <v>14</v>
      </c>
      <c r="K99" s="53" t="s">
        <v>438</v>
      </c>
      <c r="L99" s="54" t="s">
        <v>439</v>
      </c>
      <c r="M99" s="53" t="s">
        <v>440</v>
      </c>
    </row>
    <row r="100" spans="1:13" ht="140.25" x14ac:dyDescent="0.25">
      <c r="A100" s="18">
        <v>78</v>
      </c>
      <c r="B100" s="42" t="s">
        <v>17</v>
      </c>
      <c r="C100" s="14" t="s">
        <v>159</v>
      </c>
      <c r="D100" s="23" t="s">
        <v>370</v>
      </c>
      <c r="E100" s="24" t="s">
        <v>22</v>
      </c>
      <c r="F100" s="21">
        <v>17300</v>
      </c>
      <c r="G100" s="20">
        <v>10</v>
      </c>
      <c r="H100" s="7">
        <f t="shared" si="8"/>
        <v>173000</v>
      </c>
      <c r="I100" s="42" t="s">
        <v>13</v>
      </c>
      <c r="J100" s="42" t="s">
        <v>14</v>
      </c>
      <c r="K100" s="53" t="s">
        <v>438</v>
      </c>
      <c r="L100" s="54" t="s">
        <v>439</v>
      </c>
      <c r="M100" s="53" t="s">
        <v>440</v>
      </c>
    </row>
    <row r="101" spans="1:13" ht="127.5" x14ac:dyDescent="0.25">
      <c r="A101" s="18">
        <v>79</v>
      </c>
      <c r="B101" s="42" t="s">
        <v>17</v>
      </c>
      <c r="C101" s="14" t="s">
        <v>367</v>
      </c>
      <c r="D101" s="23" t="s">
        <v>371</v>
      </c>
      <c r="E101" s="24" t="s">
        <v>22</v>
      </c>
      <c r="F101" s="21">
        <v>128100</v>
      </c>
      <c r="G101" s="20">
        <v>10</v>
      </c>
      <c r="H101" s="7">
        <f t="shared" si="8"/>
        <v>1281000</v>
      </c>
      <c r="I101" s="42" t="s">
        <v>13</v>
      </c>
      <c r="J101" s="42" t="s">
        <v>14</v>
      </c>
      <c r="K101" s="53" t="s">
        <v>438</v>
      </c>
      <c r="L101" s="54" t="s">
        <v>439</v>
      </c>
      <c r="M101" s="53" t="s">
        <v>440</v>
      </c>
    </row>
    <row r="102" spans="1:13" ht="127.5" x14ac:dyDescent="0.25">
      <c r="A102" s="18">
        <v>80</v>
      </c>
      <c r="B102" s="42" t="s">
        <v>17</v>
      </c>
      <c r="C102" s="14" t="s">
        <v>160</v>
      </c>
      <c r="D102" s="23" t="s">
        <v>372</v>
      </c>
      <c r="E102" s="24" t="s">
        <v>22</v>
      </c>
      <c r="F102" s="21">
        <v>25200</v>
      </c>
      <c r="G102" s="20">
        <v>5</v>
      </c>
      <c r="H102" s="7">
        <f t="shared" si="8"/>
        <v>126000</v>
      </c>
      <c r="I102" s="42" t="s">
        <v>13</v>
      </c>
      <c r="J102" s="42" t="s">
        <v>14</v>
      </c>
      <c r="K102" s="53" t="s">
        <v>438</v>
      </c>
      <c r="L102" s="54" t="s">
        <v>439</v>
      </c>
      <c r="M102" s="53" t="s">
        <v>440</v>
      </c>
    </row>
    <row r="103" spans="1:13" ht="127.5" x14ac:dyDescent="0.25">
      <c r="A103" s="18">
        <v>81</v>
      </c>
      <c r="B103" s="42" t="s">
        <v>17</v>
      </c>
      <c r="C103" s="14" t="s">
        <v>161</v>
      </c>
      <c r="D103" s="23" t="s">
        <v>373</v>
      </c>
      <c r="E103" s="24" t="s">
        <v>22</v>
      </c>
      <c r="F103" s="21">
        <v>114700</v>
      </c>
      <c r="G103" s="20">
        <v>1</v>
      </c>
      <c r="H103" s="7">
        <f t="shared" si="8"/>
        <v>114700</v>
      </c>
      <c r="I103" s="42" t="s">
        <v>13</v>
      </c>
      <c r="J103" s="42" t="s">
        <v>14</v>
      </c>
      <c r="K103" s="53" t="s">
        <v>438</v>
      </c>
      <c r="L103" s="54" t="s">
        <v>439</v>
      </c>
      <c r="M103" s="53" t="s">
        <v>440</v>
      </c>
    </row>
    <row r="104" spans="1:13" ht="127.5" x14ac:dyDescent="0.25">
      <c r="A104" s="18">
        <v>82</v>
      </c>
      <c r="B104" s="42" t="s">
        <v>17</v>
      </c>
      <c r="C104" s="25" t="s">
        <v>162</v>
      </c>
      <c r="D104" s="23" t="s">
        <v>374</v>
      </c>
      <c r="E104" s="24" t="s">
        <v>22</v>
      </c>
      <c r="F104" s="21">
        <v>33924</v>
      </c>
      <c r="G104" s="20">
        <v>1</v>
      </c>
      <c r="H104" s="7">
        <f t="shared" si="8"/>
        <v>33924</v>
      </c>
      <c r="I104" s="42" t="s">
        <v>13</v>
      </c>
      <c r="J104" s="42" t="s">
        <v>14</v>
      </c>
      <c r="K104" s="53" t="s">
        <v>438</v>
      </c>
      <c r="L104" s="54" t="s">
        <v>439</v>
      </c>
      <c r="M104" s="53" t="s">
        <v>440</v>
      </c>
    </row>
    <row r="105" spans="1:13" ht="140.25" x14ac:dyDescent="0.25">
      <c r="A105" s="18">
        <v>83</v>
      </c>
      <c r="B105" s="42" t="s">
        <v>17</v>
      </c>
      <c r="C105" s="14" t="s">
        <v>163</v>
      </c>
      <c r="D105" s="23" t="s">
        <v>375</v>
      </c>
      <c r="E105" s="24" t="s">
        <v>22</v>
      </c>
      <c r="F105" s="21">
        <v>30200</v>
      </c>
      <c r="G105" s="20">
        <v>1</v>
      </c>
      <c r="H105" s="7">
        <f t="shared" si="8"/>
        <v>30200</v>
      </c>
      <c r="I105" s="42" t="s">
        <v>13</v>
      </c>
      <c r="J105" s="42" t="s">
        <v>14</v>
      </c>
      <c r="K105" s="53" t="s">
        <v>438</v>
      </c>
      <c r="L105" s="54" t="s">
        <v>439</v>
      </c>
      <c r="M105" s="53" t="s">
        <v>440</v>
      </c>
    </row>
    <row r="106" spans="1:13" ht="140.25" x14ac:dyDescent="0.25">
      <c r="A106" s="18">
        <v>84</v>
      </c>
      <c r="B106" s="42" t="s">
        <v>17</v>
      </c>
      <c r="C106" s="14" t="s">
        <v>164</v>
      </c>
      <c r="D106" s="23" t="s">
        <v>376</v>
      </c>
      <c r="E106" s="24" t="s">
        <v>22</v>
      </c>
      <c r="F106" s="21">
        <v>67800</v>
      </c>
      <c r="G106" s="20">
        <v>10</v>
      </c>
      <c r="H106" s="7">
        <f t="shared" si="8"/>
        <v>678000</v>
      </c>
      <c r="I106" s="42" t="s">
        <v>13</v>
      </c>
      <c r="J106" s="42" t="s">
        <v>14</v>
      </c>
      <c r="K106" s="53" t="s">
        <v>438</v>
      </c>
      <c r="L106" s="54" t="s">
        <v>439</v>
      </c>
      <c r="M106" s="53" t="s">
        <v>440</v>
      </c>
    </row>
    <row r="107" spans="1:13" ht="229.5" x14ac:dyDescent="0.25">
      <c r="A107" s="18">
        <v>85</v>
      </c>
      <c r="B107" s="42" t="s">
        <v>17</v>
      </c>
      <c r="C107" s="25" t="s">
        <v>165</v>
      </c>
      <c r="D107" s="26" t="s">
        <v>377</v>
      </c>
      <c r="E107" s="27" t="s">
        <v>22</v>
      </c>
      <c r="F107" s="21">
        <v>184700</v>
      </c>
      <c r="G107" s="20">
        <v>10</v>
      </c>
      <c r="H107" s="7">
        <f t="shared" si="8"/>
        <v>1847000</v>
      </c>
      <c r="I107" s="42" t="s">
        <v>13</v>
      </c>
      <c r="J107" s="42" t="s">
        <v>14</v>
      </c>
      <c r="K107" s="53" t="s">
        <v>438</v>
      </c>
      <c r="L107" s="54" t="s">
        <v>439</v>
      </c>
      <c r="M107" s="53" t="s">
        <v>440</v>
      </c>
    </row>
    <row r="108" spans="1:13" x14ac:dyDescent="0.25">
      <c r="A108" s="73" t="s">
        <v>166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</row>
    <row r="109" spans="1:13" ht="165.75" x14ac:dyDescent="0.25">
      <c r="A109" s="18">
        <v>86</v>
      </c>
      <c r="B109" s="42" t="s">
        <v>17</v>
      </c>
      <c r="C109" s="14" t="s">
        <v>167</v>
      </c>
      <c r="D109" s="28" t="s">
        <v>378</v>
      </c>
      <c r="E109" s="29" t="s">
        <v>0</v>
      </c>
      <c r="F109" s="7">
        <v>91961</v>
      </c>
      <c r="G109" s="20">
        <v>17</v>
      </c>
      <c r="H109" s="7">
        <f t="shared" ref="H109:H113" si="9">F109*G109</f>
        <v>1563337</v>
      </c>
      <c r="I109" s="42" t="s">
        <v>13</v>
      </c>
      <c r="J109" s="42" t="s">
        <v>14</v>
      </c>
      <c r="K109" s="53" t="s">
        <v>438</v>
      </c>
      <c r="L109" s="54" t="s">
        <v>439</v>
      </c>
      <c r="M109" s="53" t="s">
        <v>440</v>
      </c>
    </row>
    <row r="110" spans="1:13" ht="229.5" x14ac:dyDescent="0.25">
      <c r="A110" s="18">
        <v>87</v>
      </c>
      <c r="B110" s="42" t="s">
        <v>17</v>
      </c>
      <c r="C110" s="43" t="s">
        <v>168</v>
      </c>
      <c r="D110" s="28" t="s">
        <v>379</v>
      </c>
      <c r="E110" s="29" t="s">
        <v>0</v>
      </c>
      <c r="F110" s="7">
        <v>41134</v>
      </c>
      <c r="G110" s="20">
        <v>17</v>
      </c>
      <c r="H110" s="7">
        <f t="shared" si="9"/>
        <v>699278</v>
      </c>
      <c r="I110" s="42" t="s">
        <v>13</v>
      </c>
      <c r="J110" s="42" t="s">
        <v>14</v>
      </c>
      <c r="K110" s="53" t="s">
        <v>438</v>
      </c>
      <c r="L110" s="54" t="s">
        <v>439</v>
      </c>
      <c r="M110" s="53" t="s">
        <v>440</v>
      </c>
    </row>
    <row r="111" spans="1:13" ht="89.25" x14ac:dyDescent="0.25">
      <c r="A111" s="18">
        <v>88</v>
      </c>
      <c r="B111" s="42" t="s">
        <v>17</v>
      </c>
      <c r="C111" s="43" t="s">
        <v>169</v>
      </c>
      <c r="D111" s="28" t="s">
        <v>410</v>
      </c>
      <c r="E111" s="29" t="s">
        <v>0</v>
      </c>
      <c r="F111" s="7">
        <v>134021</v>
      </c>
      <c r="G111" s="20">
        <v>17</v>
      </c>
      <c r="H111" s="7">
        <f t="shared" si="9"/>
        <v>2278357</v>
      </c>
      <c r="I111" s="42" t="s">
        <v>13</v>
      </c>
      <c r="J111" s="42" t="s">
        <v>14</v>
      </c>
      <c r="K111" s="53" t="s">
        <v>438</v>
      </c>
      <c r="L111" s="54" t="s">
        <v>439</v>
      </c>
      <c r="M111" s="53" t="s">
        <v>440</v>
      </c>
    </row>
    <row r="112" spans="1:13" ht="89.25" x14ac:dyDescent="0.25">
      <c r="A112" s="18">
        <v>89</v>
      </c>
      <c r="B112" s="42" t="s">
        <v>17</v>
      </c>
      <c r="C112" s="43" t="s">
        <v>170</v>
      </c>
      <c r="D112" s="28" t="s">
        <v>409</v>
      </c>
      <c r="E112" s="29" t="s">
        <v>0</v>
      </c>
      <c r="F112" s="7">
        <v>40748</v>
      </c>
      <c r="G112" s="20">
        <v>7</v>
      </c>
      <c r="H112" s="7">
        <f t="shared" si="9"/>
        <v>285236</v>
      </c>
      <c r="I112" s="42" t="s">
        <v>13</v>
      </c>
      <c r="J112" s="42" t="s">
        <v>14</v>
      </c>
      <c r="K112" s="53" t="s">
        <v>438</v>
      </c>
      <c r="L112" s="54" t="s">
        <v>439</v>
      </c>
      <c r="M112" s="53" t="s">
        <v>440</v>
      </c>
    </row>
    <row r="113" spans="1:13" ht="89.25" x14ac:dyDescent="0.25">
      <c r="A113" s="18">
        <v>90</v>
      </c>
      <c r="B113" s="42" t="s">
        <v>17</v>
      </c>
      <c r="C113" s="43" t="s">
        <v>171</v>
      </c>
      <c r="D113" s="28" t="s">
        <v>411</v>
      </c>
      <c r="E113" s="29" t="s">
        <v>0</v>
      </c>
      <c r="F113" s="7">
        <v>279350</v>
      </c>
      <c r="G113" s="20">
        <v>20</v>
      </c>
      <c r="H113" s="7">
        <f t="shared" si="9"/>
        <v>5587000</v>
      </c>
      <c r="I113" s="42" t="s">
        <v>13</v>
      </c>
      <c r="J113" s="42" t="s">
        <v>14</v>
      </c>
      <c r="K113" s="53" t="s">
        <v>438</v>
      </c>
      <c r="L113" s="54" t="s">
        <v>439</v>
      </c>
      <c r="M113" s="53" t="s">
        <v>440</v>
      </c>
    </row>
    <row r="114" spans="1:13" x14ac:dyDescent="0.25">
      <c r="A114" s="71" t="s">
        <v>172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</row>
    <row r="115" spans="1:13" ht="89.25" x14ac:dyDescent="0.25">
      <c r="A115" s="18">
        <v>91</v>
      </c>
      <c r="B115" s="42" t="s">
        <v>17</v>
      </c>
      <c r="C115" s="43" t="s">
        <v>173</v>
      </c>
      <c r="D115" s="28" t="s">
        <v>412</v>
      </c>
      <c r="E115" s="29" t="s">
        <v>0</v>
      </c>
      <c r="F115" s="7">
        <v>88780</v>
      </c>
      <c r="G115" s="20">
        <v>3</v>
      </c>
      <c r="H115" s="7">
        <f t="shared" ref="H115:H122" si="10">F115*G115</f>
        <v>266340</v>
      </c>
      <c r="I115" s="42" t="s">
        <v>13</v>
      </c>
      <c r="J115" s="42" t="s">
        <v>14</v>
      </c>
      <c r="K115" s="53" t="s">
        <v>438</v>
      </c>
      <c r="L115" s="54" t="s">
        <v>439</v>
      </c>
      <c r="M115" s="53" t="s">
        <v>440</v>
      </c>
    </row>
    <row r="116" spans="1:13" ht="140.25" x14ac:dyDescent="0.25">
      <c r="A116" s="18">
        <v>92</v>
      </c>
      <c r="B116" s="42" t="s">
        <v>17</v>
      </c>
      <c r="C116" s="43" t="s">
        <v>174</v>
      </c>
      <c r="D116" s="28" t="s">
        <v>384</v>
      </c>
      <c r="E116" s="29" t="s">
        <v>0</v>
      </c>
      <c r="F116" s="7">
        <v>90512</v>
      </c>
      <c r="G116" s="20">
        <v>3</v>
      </c>
      <c r="H116" s="7">
        <f t="shared" si="10"/>
        <v>271536</v>
      </c>
      <c r="I116" s="42" t="s">
        <v>13</v>
      </c>
      <c r="J116" s="42" t="s">
        <v>14</v>
      </c>
      <c r="K116" s="53" t="s">
        <v>438</v>
      </c>
      <c r="L116" s="54" t="s">
        <v>439</v>
      </c>
      <c r="M116" s="53" t="s">
        <v>440</v>
      </c>
    </row>
    <row r="117" spans="1:13" ht="89.25" x14ac:dyDescent="0.25">
      <c r="A117" s="18">
        <v>93</v>
      </c>
      <c r="B117" s="42" t="s">
        <v>17</v>
      </c>
      <c r="C117" s="43" t="s">
        <v>175</v>
      </c>
      <c r="D117" s="28" t="s">
        <v>414</v>
      </c>
      <c r="E117" s="29" t="s">
        <v>0</v>
      </c>
      <c r="F117" s="7">
        <v>86612</v>
      </c>
      <c r="G117" s="20">
        <v>3</v>
      </c>
      <c r="H117" s="7">
        <f t="shared" si="10"/>
        <v>259836</v>
      </c>
      <c r="I117" s="42" t="s">
        <v>13</v>
      </c>
      <c r="J117" s="42" t="s">
        <v>14</v>
      </c>
      <c r="K117" s="53" t="s">
        <v>438</v>
      </c>
      <c r="L117" s="54" t="s">
        <v>439</v>
      </c>
      <c r="M117" s="53" t="s">
        <v>440</v>
      </c>
    </row>
    <row r="118" spans="1:13" ht="89.25" x14ac:dyDescent="0.25">
      <c r="A118" s="18">
        <v>94</v>
      </c>
      <c r="B118" s="42" t="s">
        <v>17</v>
      </c>
      <c r="C118" s="43" t="s">
        <v>176</v>
      </c>
      <c r="D118" s="28" t="s">
        <v>413</v>
      </c>
      <c r="E118" s="29" t="s">
        <v>0</v>
      </c>
      <c r="F118" s="7">
        <v>83048</v>
      </c>
      <c r="G118" s="20">
        <v>3</v>
      </c>
      <c r="H118" s="7">
        <f t="shared" si="10"/>
        <v>249144</v>
      </c>
      <c r="I118" s="42" t="s">
        <v>13</v>
      </c>
      <c r="J118" s="42" t="s">
        <v>14</v>
      </c>
      <c r="K118" s="53" t="s">
        <v>438</v>
      </c>
      <c r="L118" s="54" t="s">
        <v>439</v>
      </c>
      <c r="M118" s="53" t="s">
        <v>440</v>
      </c>
    </row>
    <row r="119" spans="1:13" ht="89.25" x14ac:dyDescent="0.25">
      <c r="A119" s="18">
        <v>95</v>
      </c>
      <c r="B119" s="42" t="s">
        <v>17</v>
      </c>
      <c r="C119" s="43" t="s">
        <v>177</v>
      </c>
      <c r="D119" s="28" t="s">
        <v>415</v>
      </c>
      <c r="E119" s="29" t="s">
        <v>0</v>
      </c>
      <c r="F119" s="7">
        <v>137214</v>
      </c>
      <c r="G119" s="20">
        <v>3</v>
      </c>
      <c r="H119" s="7">
        <f t="shared" si="10"/>
        <v>411642</v>
      </c>
      <c r="I119" s="42" t="s">
        <v>13</v>
      </c>
      <c r="J119" s="42" t="s">
        <v>14</v>
      </c>
      <c r="K119" s="53" t="s">
        <v>438</v>
      </c>
      <c r="L119" s="54" t="s">
        <v>439</v>
      </c>
      <c r="M119" s="53" t="s">
        <v>440</v>
      </c>
    </row>
    <row r="120" spans="1:13" ht="102" x14ac:dyDescent="0.25">
      <c r="A120" s="18">
        <v>96</v>
      </c>
      <c r="B120" s="42" t="s">
        <v>17</v>
      </c>
      <c r="C120" s="43" t="s">
        <v>178</v>
      </c>
      <c r="D120" s="28" t="s">
        <v>380</v>
      </c>
      <c r="E120" s="29" t="s">
        <v>0</v>
      </c>
      <c r="F120" s="7">
        <v>16000</v>
      </c>
      <c r="G120" s="20">
        <v>8</v>
      </c>
      <c r="H120" s="7">
        <f t="shared" si="10"/>
        <v>128000</v>
      </c>
      <c r="I120" s="42" t="s">
        <v>13</v>
      </c>
      <c r="J120" s="42" t="s">
        <v>14</v>
      </c>
      <c r="K120" s="53" t="s">
        <v>438</v>
      </c>
      <c r="L120" s="54" t="s">
        <v>439</v>
      </c>
      <c r="M120" s="53" t="s">
        <v>440</v>
      </c>
    </row>
    <row r="121" spans="1:13" ht="89.25" x14ac:dyDescent="0.25">
      <c r="A121" s="18">
        <v>97</v>
      </c>
      <c r="B121" s="42" t="s">
        <v>17</v>
      </c>
      <c r="C121" s="43" t="s">
        <v>179</v>
      </c>
      <c r="D121" s="28" t="s">
        <v>381</v>
      </c>
      <c r="E121" s="29" t="s">
        <v>0</v>
      </c>
      <c r="F121" s="7">
        <v>7000</v>
      </c>
      <c r="G121" s="20">
        <v>5</v>
      </c>
      <c r="H121" s="7">
        <f t="shared" si="10"/>
        <v>35000</v>
      </c>
      <c r="I121" s="42" t="s">
        <v>13</v>
      </c>
      <c r="J121" s="42" t="s">
        <v>14</v>
      </c>
      <c r="K121" s="53" t="s">
        <v>438</v>
      </c>
      <c r="L121" s="54" t="s">
        <v>439</v>
      </c>
      <c r="M121" s="53" t="s">
        <v>440</v>
      </c>
    </row>
    <row r="122" spans="1:13" ht="102" x14ac:dyDescent="0.25">
      <c r="A122" s="18">
        <v>98</v>
      </c>
      <c r="B122" s="42" t="s">
        <v>17</v>
      </c>
      <c r="C122" s="43" t="s">
        <v>180</v>
      </c>
      <c r="D122" s="28" t="s">
        <v>382</v>
      </c>
      <c r="E122" s="29" t="s">
        <v>0</v>
      </c>
      <c r="F122" s="7">
        <v>50380</v>
      </c>
      <c r="G122" s="20">
        <v>30</v>
      </c>
      <c r="H122" s="7">
        <f t="shared" si="10"/>
        <v>1511400</v>
      </c>
      <c r="I122" s="42" t="s">
        <v>13</v>
      </c>
      <c r="J122" s="42" t="s">
        <v>14</v>
      </c>
      <c r="K122" s="53" t="s">
        <v>438</v>
      </c>
      <c r="L122" s="54" t="s">
        <v>439</v>
      </c>
      <c r="M122" s="53" t="s">
        <v>440</v>
      </c>
    </row>
    <row r="123" spans="1:13" x14ac:dyDescent="0.25">
      <c r="A123" s="71" t="s">
        <v>181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</row>
    <row r="124" spans="1:13" ht="89.25" x14ac:dyDescent="0.25">
      <c r="A124" s="18">
        <v>99</v>
      </c>
      <c r="B124" s="42" t="s">
        <v>17</v>
      </c>
      <c r="C124" s="43" t="s">
        <v>182</v>
      </c>
      <c r="D124" s="28" t="s">
        <v>383</v>
      </c>
      <c r="E124" s="29" t="s">
        <v>0</v>
      </c>
      <c r="F124" s="7">
        <v>180860</v>
      </c>
      <c r="G124" s="20">
        <v>10</v>
      </c>
      <c r="H124" s="7">
        <f t="shared" ref="H124:H125" si="11">F124*G124</f>
        <v>1808600</v>
      </c>
      <c r="I124" s="42" t="s">
        <v>13</v>
      </c>
      <c r="J124" s="42" t="s">
        <v>14</v>
      </c>
      <c r="K124" s="53" t="s">
        <v>438</v>
      </c>
      <c r="L124" s="54" t="s">
        <v>439</v>
      </c>
      <c r="M124" s="53" t="s">
        <v>440</v>
      </c>
    </row>
    <row r="125" spans="1:13" ht="89.25" x14ac:dyDescent="0.25">
      <c r="A125" s="18">
        <v>100</v>
      </c>
      <c r="B125" s="42" t="s">
        <v>17</v>
      </c>
      <c r="C125" s="43" t="s">
        <v>183</v>
      </c>
      <c r="D125" s="28" t="s">
        <v>416</v>
      </c>
      <c r="E125" s="29" t="s">
        <v>0</v>
      </c>
      <c r="F125" s="7">
        <v>84420</v>
      </c>
      <c r="G125" s="20">
        <v>5</v>
      </c>
      <c r="H125" s="7">
        <f t="shared" si="11"/>
        <v>422100</v>
      </c>
      <c r="I125" s="42" t="s">
        <v>13</v>
      </c>
      <c r="J125" s="42" t="s">
        <v>14</v>
      </c>
      <c r="K125" s="53" t="s">
        <v>438</v>
      </c>
      <c r="L125" s="54" t="s">
        <v>439</v>
      </c>
      <c r="M125" s="53" t="s">
        <v>440</v>
      </c>
    </row>
    <row r="126" spans="1:13" x14ac:dyDescent="0.25">
      <c r="A126" s="74" t="s">
        <v>184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</row>
    <row r="127" spans="1:13" ht="89.25" x14ac:dyDescent="0.25">
      <c r="A127" s="18">
        <v>101</v>
      </c>
      <c r="B127" s="42" t="s">
        <v>17</v>
      </c>
      <c r="C127" s="30" t="s">
        <v>185</v>
      </c>
      <c r="D127" s="23" t="s">
        <v>408</v>
      </c>
      <c r="E127" s="29" t="s">
        <v>22</v>
      </c>
      <c r="F127" s="7">
        <v>9500</v>
      </c>
      <c r="G127" s="20">
        <v>10</v>
      </c>
      <c r="H127" s="7">
        <f t="shared" ref="H127" si="12">F127*G127</f>
        <v>95000</v>
      </c>
      <c r="I127" s="42" t="s">
        <v>13</v>
      </c>
      <c r="J127" s="42" t="s">
        <v>14</v>
      </c>
      <c r="K127" s="53" t="s">
        <v>438</v>
      </c>
      <c r="L127" s="54" t="s">
        <v>439</v>
      </c>
      <c r="M127" s="53" t="s">
        <v>440</v>
      </c>
    </row>
    <row r="128" spans="1:13" x14ac:dyDescent="0.25">
      <c r="A128" s="74" t="s">
        <v>186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</row>
    <row r="129" spans="1:13" ht="89.25" x14ac:dyDescent="0.25">
      <c r="A129" s="18">
        <v>102</v>
      </c>
      <c r="B129" s="42" t="s">
        <v>17</v>
      </c>
      <c r="C129" s="31" t="s">
        <v>187</v>
      </c>
      <c r="D129" s="23" t="s">
        <v>188</v>
      </c>
      <c r="E129" s="29" t="s">
        <v>22</v>
      </c>
      <c r="F129" s="21">
        <v>493809</v>
      </c>
      <c r="G129" s="20">
        <v>4</v>
      </c>
      <c r="H129" s="7">
        <f t="shared" ref="H129:H136" si="13">F129*G129</f>
        <v>1975236</v>
      </c>
      <c r="I129" s="42" t="s">
        <v>13</v>
      </c>
      <c r="J129" s="42" t="s">
        <v>14</v>
      </c>
      <c r="K129" s="53" t="s">
        <v>438</v>
      </c>
      <c r="L129" s="54" t="s">
        <v>439</v>
      </c>
      <c r="M129" s="53" t="s">
        <v>440</v>
      </c>
    </row>
    <row r="130" spans="1:13" ht="89.25" x14ac:dyDescent="0.25">
      <c r="A130" s="18">
        <v>103</v>
      </c>
      <c r="B130" s="42" t="s">
        <v>17</v>
      </c>
      <c r="C130" s="25" t="s">
        <v>189</v>
      </c>
      <c r="D130" s="26"/>
      <c r="E130" s="29" t="s">
        <v>22</v>
      </c>
      <c r="F130" s="21">
        <v>147574</v>
      </c>
      <c r="G130" s="20">
        <v>3</v>
      </c>
      <c r="H130" s="7">
        <f t="shared" si="13"/>
        <v>442722</v>
      </c>
      <c r="I130" s="42" t="s">
        <v>13</v>
      </c>
      <c r="J130" s="42" t="s">
        <v>14</v>
      </c>
      <c r="K130" s="53" t="s">
        <v>438</v>
      </c>
      <c r="L130" s="54" t="s">
        <v>439</v>
      </c>
      <c r="M130" s="53" t="s">
        <v>440</v>
      </c>
    </row>
    <row r="131" spans="1:13" ht="89.25" x14ac:dyDescent="0.25">
      <c r="A131" s="18">
        <v>104</v>
      </c>
      <c r="B131" s="42" t="s">
        <v>17</v>
      </c>
      <c r="C131" s="31" t="s">
        <v>190</v>
      </c>
      <c r="D131" s="23" t="s">
        <v>191</v>
      </c>
      <c r="E131" s="29" t="s">
        <v>22</v>
      </c>
      <c r="F131" s="21">
        <v>32303</v>
      </c>
      <c r="G131" s="20">
        <v>7</v>
      </c>
      <c r="H131" s="7">
        <f t="shared" si="13"/>
        <v>226121</v>
      </c>
      <c r="I131" s="42" t="s">
        <v>13</v>
      </c>
      <c r="J131" s="42" t="s">
        <v>14</v>
      </c>
      <c r="K131" s="53" t="s">
        <v>438</v>
      </c>
      <c r="L131" s="54" t="s">
        <v>439</v>
      </c>
      <c r="M131" s="53" t="s">
        <v>440</v>
      </c>
    </row>
    <row r="132" spans="1:13" ht="89.25" x14ac:dyDescent="0.25">
      <c r="A132" s="18">
        <v>105</v>
      </c>
      <c r="B132" s="42" t="s">
        <v>17</v>
      </c>
      <c r="C132" s="32" t="s">
        <v>192</v>
      </c>
      <c r="D132" s="23" t="s">
        <v>193</v>
      </c>
      <c r="E132" s="29" t="s">
        <v>22</v>
      </c>
      <c r="F132" s="21">
        <v>56888</v>
      </c>
      <c r="G132" s="20">
        <v>17</v>
      </c>
      <c r="H132" s="7">
        <f t="shared" si="13"/>
        <v>967096</v>
      </c>
      <c r="I132" s="42" t="s">
        <v>13</v>
      </c>
      <c r="J132" s="42" t="s">
        <v>14</v>
      </c>
      <c r="K132" s="53" t="s">
        <v>438</v>
      </c>
      <c r="L132" s="54" t="s">
        <v>439</v>
      </c>
      <c r="M132" s="53" t="s">
        <v>440</v>
      </c>
    </row>
    <row r="133" spans="1:13" ht="89.25" x14ac:dyDescent="0.25">
      <c r="A133" s="18">
        <v>106</v>
      </c>
      <c r="B133" s="42" t="s">
        <v>17</v>
      </c>
      <c r="C133" s="32" t="s">
        <v>194</v>
      </c>
      <c r="D133" s="43" t="s">
        <v>195</v>
      </c>
      <c r="E133" s="29" t="s">
        <v>22</v>
      </c>
      <c r="F133" s="21">
        <v>124874</v>
      </c>
      <c r="G133" s="20">
        <v>1</v>
      </c>
      <c r="H133" s="7">
        <f t="shared" si="13"/>
        <v>124874</v>
      </c>
      <c r="I133" s="42" t="s">
        <v>13</v>
      </c>
      <c r="J133" s="42" t="s">
        <v>14</v>
      </c>
      <c r="K133" s="53" t="s">
        <v>438</v>
      </c>
      <c r="L133" s="54" t="s">
        <v>439</v>
      </c>
      <c r="M133" s="53" t="s">
        <v>440</v>
      </c>
    </row>
    <row r="134" spans="1:13" ht="89.25" x14ac:dyDescent="0.25">
      <c r="A134" s="18">
        <v>107</v>
      </c>
      <c r="B134" s="42" t="s">
        <v>17</v>
      </c>
      <c r="C134" s="32" t="s">
        <v>196</v>
      </c>
      <c r="D134" s="23" t="s">
        <v>197</v>
      </c>
      <c r="E134" s="29" t="s">
        <v>22</v>
      </c>
      <c r="F134" s="21">
        <v>124874</v>
      </c>
      <c r="G134" s="20">
        <v>1</v>
      </c>
      <c r="H134" s="7">
        <f t="shared" si="13"/>
        <v>124874</v>
      </c>
      <c r="I134" s="42" t="s">
        <v>13</v>
      </c>
      <c r="J134" s="42" t="s">
        <v>14</v>
      </c>
      <c r="K134" s="53" t="s">
        <v>438</v>
      </c>
      <c r="L134" s="54" t="s">
        <v>439</v>
      </c>
      <c r="M134" s="53" t="s">
        <v>440</v>
      </c>
    </row>
    <row r="135" spans="1:13" ht="89.25" x14ac:dyDescent="0.25">
      <c r="A135" s="18">
        <v>108</v>
      </c>
      <c r="B135" s="42" t="s">
        <v>17</v>
      </c>
      <c r="C135" s="32" t="s">
        <v>198</v>
      </c>
      <c r="D135" s="23" t="s">
        <v>199</v>
      </c>
      <c r="E135" s="29" t="s">
        <v>22</v>
      </c>
      <c r="F135" s="21">
        <v>124874</v>
      </c>
      <c r="G135" s="20">
        <v>1</v>
      </c>
      <c r="H135" s="7">
        <f t="shared" si="13"/>
        <v>124874</v>
      </c>
      <c r="I135" s="42" t="s">
        <v>13</v>
      </c>
      <c r="J135" s="42" t="s">
        <v>14</v>
      </c>
      <c r="K135" s="53" t="s">
        <v>438</v>
      </c>
      <c r="L135" s="54" t="s">
        <v>439</v>
      </c>
      <c r="M135" s="53" t="s">
        <v>440</v>
      </c>
    </row>
    <row r="136" spans="1:13" ht="89.25" x14ac:dyDescent="0.25">
      <c r="A136" s="18">
        <v>109</v>
      </c>
      <c r="B136" s="42" t="s">
        <v>17</v>
      </c>
      <c r="C136" s="32" t="s">
        <v>200</v>
      </c>
      <c r="D136" s="33" t="s">
        <v>201</v>
      </c>
      <c r="E136" s="29" t="s">
        <v>22</v>
      </c>
      <c r="F136" s="21">
        <v>124874</v>
      </c>
      <c r="G136" s="20">
        <v>1</v>
      </c>
      <c r="H136" s="7">
        <f t="shared" si="13"/>
        <v>124874</v>
      </c>
      <c r="I136" s="42" t="s">
        <v>13</v>
      </c>
      <c r="J136" s="42" t="s">
        <v>14</v>
      </c>
      <c r="K136" s="53" t="s">
        <v>438</v>
      </c>
      <c r="L136" s="54" t="s">
        <v>439</v>
      </c>
      <c r="M136" s="53" t="s">
        <v>440</v>
      </c>
    </row>
    <row r="137" spans="1:13" x14ac:dyDescent="0.25">
      <c r="A137" s="74" t="s">
        <v>202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</row>
    <row r="138" spans="1:13" ht="165.75" x14ac:dyDescent="0.25">
      <c r="A138" s="18">
        <v>110</v>
      </c>
      <c r="B138" s="42" t="s">
        <v>17</v>
      </c>
      <c r="C138" s="36" t="s">
        <v>204</v>
      </c>
      <c r="D138" s="25" t="s">
        <v>386</v>
      </c>
      <c r="E138" s="29" t="s">
        <v>203</v>
      </c>
      <c r="F138" s="7">
        <v>688805</v>
      </c>
      <c r="G138" s="20">
        <v>4</v>
      </c>
      <c r="H138" s="7">
        <f t="shared" ref="H138:H142" si="14">F138*G138</f>
        <v>2755220</v>
      </c>
      <c r="I138" s="42" t="s">
        <v>13</v>
      </c>
      <c r="J138" s="42" t="s">
        <v>14</v>
      </c>
      <c r="K138" s="53" t="s">
        <v>438</v>
      </c>
      <c r="L138" s="54" t="s">
        <v>439</v>
      </c>
      <c r="M138" s="53" t="s">
        <v>440</v>
      </c>
    </row>
    <row r="139" spans="1:13" ht="89.25" x14ac:dyDescent="0.25">
      <c r="A139" s="18">
        <v>111</v>
      </c>
      <c r="B139" s="42" t="s">
        <v>17</v>
      </c>
      <c r="C139" s="36" t="s">
        <v>205</v>
      </c>
      <c r="D139" s="44" t="s">
        <v>206</v>
      </c>
      <c r="E139" s="29" t="s">
        <v>203</v>
      </c>
      <c r="F139" s="7">
        <v>111200</v>
      </c>
      <c r="G139" s="20">
        <v>2</v>
      </c>
      <c r="H139" s="7">
        <f t="shared" si="14"/>
        <v>222400</v>
      </c>
      <c r="I139" s="42" t="s">
        <v>13</v>
      </c>
      <c r="J139" s="42" t="s">
        <v>14</v>
      </c>
      <c r="K139" s="53" t="s">
        <v>438</v>
      </c>
      <c r="L139" s="54" t="s">
        <v>439</v>
      </c>
      <c r="M139" s="53" t="s">
        <v>440</v>
      </c>
    </row>
    <row r="140" spans="1:13" ht="89.25" x14ac:dyDescent="0.25">
      <c r="A140" s="18">
        <v>112</v>
      </c>
      <c r="B140" s="42" t="s">
        <v>17</v>
      </c>
      <c r="C140" s="37" t="s">
        <v>207</v>
      </c>
      <c r="D140" s="37" t="s">
        <v>207</v>
      </c>
      <c r="E140" s="29" t="s">
        <v>203</v>
      </c>
      <c r="F140" s="7">
        <v>46800</v>
      </c>
      <c r="G140" s="20">
        <v>3</v>
      </c>
      <c r="H140" s="7">
        <f t="shared" si="14"/>
        <v>140400</v>
      </c>
      <c r="I140" s="42" t="s">
        <v>13</v>
      </c>
      <c r="J140" s="42" t="s">
        <v>14</v>
      </c>
      <c r="K140" s="53" t="s">
        <v>438</v>
      </c>
      <c r="L140" s="54" t="s">
        <v>439</v>
      </c>
      <c r="M140" s="53" t="s">
        <v>440</v>
      </c>
    </row>
    <row r="141" spans="1:13" ht="89.25" x14ac:dyDescent="0.25">
      <c r="A141" s="18">
        <v>113</v>
      </c>
      <c r="B141" s="42" t="s">
        <v>17</v>
      </c>
      <c r="C141" s="37" t="s">
        <v>208</v>
      </c>
      <c r="D141" s="37" t="s">
        <v>208</v>
      </c>
      <c r="E141" s="29" t="s">
        <v>203</v>
      </c>
      <c r="F141" s="7">
        <v>25200</v>
      </c>
      <c r="G141" s="20">
        <v>3</v>
      </c>
      <c r="H141" s="7">
        <f t="shared" si="14"/>
        <v>75600</v>
      </c>
      <c r="I141" s="42" t="s">
        <v>13</v>
      </c>
      <c r="J141" s="42" t="s">
        <v>14</v>
      </c>
      <c r="K141" s="53" t="s">
        <v>438</v>
      </c>
      <c r="L141" s="54" t="s">
        <v>439</v>
      </c>
      <c r="M141" s="53" t="s">
        <v>440</v>
      </c>
    </row>
    <row r="142" spans="1:13" ht="89.25" x14ac:dyDescent="0.25">
      <c r="A142" s="18">
        <v>114</v>
      </c>
      <c r="B142" s="42" t="s">
        <v>17</v>
      </c>
      <c r="C142" s="34" t="s">
        <v>209</v>
      </c>
      <c r="D142" s="34" t="s">
        <v>210</v>
      </c>
      <c r="E142" s="29" t="s">
        <v>203</v>
      </c>
      <c r="F142" s="7">
        <v>62000</v>
      </c>
      <c r="G142" s="20">
        <v>3</v>
      </c>
      <c r="H142" s="7">
        <f t="shared" si="14"/>
        <v>186000</v>
      </c>
      <c r="I142" s="42" t="s">
        <v>13</v>
      </c>
      <c r="J142" s="42" t="s">
        <v>14</v>
      </c>
      <c r="K142" s="53" t="s">
        <v>438</v>
      </c>
      <c r="L142" s="54" t="s">
        <v>439</v>
      </c>
      <c r="M142" s="53" t="s">
        <v>440</v>
      </c>
    </row>
    <row r="143" spans="1:13" x14ac:dyDescent="0.25">
      <c r="A143" s="74" t="s">
        <v>387</v>
      </c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</row>
    <row r="144" spans="1:13" ht="89.25" x14ac:dyDescent="0.25">
      <c r="A144" s="18">
        <v>115</v>
      </c>
      <c r="B144" s="42" t="s">
        <v>17</v>
      </c>
      <c r="C144" s="36" t="s">
        <v>211</v>
      </c>
      <c r="D144" s="36" t="s">
        <v>212</v>
      </c>
      <c r="E144" s="29" t="s">
        <v>22</v>
      </c>
      <c r="F144" s="7">
        <v>41515</v>
      </c>
      <c r="G144" s="20">
        <v>50</v>
      </c>
      <c r="H144" s="7">
        <f t="shared" ref="H144:H150" si="15">F144*G144</f>
        <v>2075750</v>
      </c>
      <c r="I144" s="42" t="s">
        <v>13</v>
      </c>
      <c r="J144" s="42" t="s">
        <v>14</v>
      </c>
      <c r="K144" s="53" t="s">
        <v>438</v>
      </c>
      <c r="L144" s="54" t="s">
        <v>439</v>
      </c>
      <c r="M144" s="53" t="s">
        <v>440</v>
      </c>
    </row>
    <row r="145" spans="1:13" ht="89.25" x14ac:dyDescent="0.25">
      <c r="A145" s="18">
        <v>116</v>
      </c>
      <c r="B145" s="42" t="s">
        <v>17</v>
      </c>
      <c r="C145" s="36" t="s">
        <v>213</v>
      </c>
      <c r="D145" s="36" t="s">
        <v>214</v>
      </c>
      <c r="E145" s="29" t="s">
        <v>22</v>
      </c>
      <c r="F145" s="7">
        <v>41257</v>
      </c>
      <c r="G145" s="20">
        <v>5</v>
      </c>
      <c r="H145" s="7">
        <f t="shared" si="15"/>
        <v>206285</v>
      </c>
      <c r="I145" s="42" t="s">
        <v>13</v>
      </c>
      <c r="J145" s="42" t="s">
        <v>14</v>
      </c>
      <c r="K145" s="53" t="s">
        <v>438</v>
      </c>
      <c r="L145" s="54" t="s">
        <v>439</v>
      </c>
      <c r="M145" s="53" t="s">
        <v>440</v>
      </c>
    </row>
    <row r="146" spans="1:13" ht="89.25" x14ac:dyDescent="0.25">
      <c r="A146" s="18">
        <v>117</v>
      </c>
      <c r="B146" s="42" t="s">
        <v>17</v>
      </c>
      <c r="C146" s="36" t="s">
        <v>215</v>
      </c>
      <c r="D146" s="36" t="s">
        <v>216</v>
      </c>
      <c r="E146" s="29" t="s">
        <v>22</v>
      </c>
      <c r="F146" s="7">
        <v>125000</v>
      </c>
      <c r="G146" s="20">
        <v>12</v>
      </c>
      <c r="H146" s="7">
        <f t="shared" si="15"/>
        <v>1500000</v>
      </c>
      <c r="I146" s="42" t="s">
        <v>13</v>
      </c>
      <c r="J146" s="42" t="s">
        <v>14</v>
      </c>
      <c r="K146" s="53" t="s">
        <v>438</v>
      </c>
      <c r="L146" s="54" t="s">
        <v>439</v>
      </c>
      <c r="M146" s="53" t="s">
        <v>440</v>
      </c>
    </row>
    <row r="147" spans="1:13" ht="89.25" x14ac:dyDescent="0.25">
      <c r="A147" s="18">
        <v>118</v>
      </c>
      <c r="B147" s="42" t="s">
        <v>17</v>
      </c>
      <c r="C147" s="36" t="s">
        <v>217</v>
      </c>
      <c r="D147" s="36" t="s">
        <v>218</v>
      </c>
      <c r="E147" s="29" t="s">
        <v>219</v>
      </c>
      <c r="F147" s="7">
        <v>760</v>
      </c>
      <c r="G147" s="20">
        <v>200</v>
      </c>
      <c r="H147" s="7">
        <f t="shared" si="15"/>
        <v>152000</v>
      </c>
      <c r="I147" s="42" t="s">
        <v>13</v>
      </c>
      <c r="J147" s="42" t="s">
        <v>14</v>
      </c>
      <c r="K147" s="53" t="s">
        <v>438</v>
      </c>
      <c r="L147" s="54" t="s">
        <v>439</v>
      </c>
      <c r="M147" s="53" t="s">
        <v>440</v>
      </c>
    </row>
    <row r="148" spans="1:13" ht="89.25" x14ac:dyDescent="0.25">
      <c r="A148" s="18">
        <v>119</v>
      </c>
      <c r="B148" s="42" t="s">
        <v>17</v>
      </c>
      <c r="C148" s="36" t="s">
        <v>220</v>
      </c>
      <c r="D148" s="36" t="s">
        <v>221</v>
      </c>
      <c r="E148" s="29" t="s">
        <v>36</v>
      </c>
      <c r="F148" s="7">
        <v>12900</v>
      </c>
      <c r="G148" s="20">
        <v>5</v>
      </c>
      <c r="H148" s="7">
        <f t="shared" si="15"/>
        <v>64500</v>
      </c>
      <c r="I148" s="42" t="s">
        <v>13</v>
      </c>
      <c r="J148" s="42" t="s">
        <v>14</v>
      </c>
      <c r="K148" s="53" t="s">
        <v>438</v>
      </c>
      <c r="L148" s="54" t="s">
        <v>439</v>
      </c>
      <c r="M148" s="53" t="s">
        <v>440</v>
      </c>
    </row>
    <row r="149" spans="1:13" ht="89.25" x14ac:dyDescent="0.25">
      <c r="A149" s="18">
        <v>120</v>
      </c>
      <c r="B149" s="42" t="s">
        <v>17</v>
      </c>
      <c r="C149" s="34" t="s">
        <v>222</v>
      </c>
      <c r="D149" s="34" t="s">
        <v>223</v>
      </c>
      <c r="E149" s="38" t="s">
        <v>36</v>
      </c>
      <c r="F149" s="7">
        <v>12900</v>
      </c>
      <c r="G149" s="20">
        <v>5</v>
      </c>
      <c r="H149" s="7">
        <f t="shared" si="15"/>
        <v>64500</v>
      </c>
      <c r="I149" s="42" t="s">
        <v>13</v>
      </c>
      <c r="J149" s="42" t="s">
        <v>14</v>
      </c>
      <c r="K149" s="53" t="s">
        <v>438</v>
      </c>
      <c r="L149" s="54" t="s">
        <v>439</v>
      </c>
      <c r="M149" s="53" t="s">
        <v>440</v>
      </c>
    </row>
    <row r="150" spans="1:13" ht="89.25" x14ac:dyDescent="0.25">
      <c r="A150" s="18">
        <v>121</v>
      </c>
      <c r="B150" s="42" t="s">
        <v>17</v>
      </c>
      <c r="C150" s="34" t="s">
        <v>224</v>
      </c>
      <c r="D150" s="34" t="s">
        <v>225</v>
      </c>
      <c r="E150" s="38" t="s">
        <v>36</v>
      </c>
      <c r="F150" s="7">
        <v>12900</v>
      </c>
      <c r="G150" s="20">
        <v>5</v>
      </c>
      <c r="H150" s="7">
        <f t="shared" si="15"/>
        <v>64500</v>
      </c>
      <c r="I150" s="42" t="s">
        <v>13</v>
      </c>
      <c r="J150" s="42" t="s">
        <v>14</v>
      </c>
      <c r="K150" s="53" t="s">
        <v>438</v>
      </c>
      <c r="L150" s="54" t="s">
        <v>439</v>
      </c>
      <c r="M150" s="53" t="s">
        <v>440</v>
      </c>
    </row>
    <row r="151" spans="1:13" x14ac:dyDescent="0.25">
      <c r="A151" s="70" t="s">
        <v>385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</row>
    <row r="152" spans="1:13" ht="89.25" x14ac:dyDescent="0.25">
      <c r="A152" s="18">
        <v>122</v>
      </c>
      <c r="B152" s="42" t="s">
        <v>17</v>
      </c>
      <c r="C152" s="34" t="s">
        <v>226</v>
      </c>
      <c r="D152" s="34" t="s">
        <v>212</v>
      </c>
      <c r="E152" s="38" t="s">
        <v>22</v>
      </c>
      <c r="F152" s="7">
        <v>41515</v>
      </c>
      <c r="G152" s="20">
        <v>50</v>
      </c>
      <c r="H152" s="7">
        <f t="shared" ref="H152:H159" si="16">F152*G152</f>
        <v>2075750</v>
      </c>
      <c r="I152" s="42" t="s">
        <v>13</v>
      </c>
      <c r="J152" s="42" t="s">
        <v>14</v>
      </c>
      <c r="K152" s="53" t="s">
        <v>438</v>
      </c>
      <c r="L152" s="54" t="s">
        <v>439</v>
      </c>
      <c r="M152" s="53" t="s">
        <v>440</v>
      </c>
    </row>
    <row r="153" spans="1:13" ht="89.25" x14ac:dyDescent="0.25">
      <c r="A153" s="18">
        <v>123</v>
      </c>
      <c r="B153" s="42" t="s">
        <v>17</v>
      </c>
      <c r="C153" s="34" t="s">
        <v>227</v>
      </c>
      <c r="D153" s="34" t="s">
        <v>227</v>
      </c>
      <c r="E153" s="38" t="s">
        <v>22</v>
      </c>
      <c r="F153" s="7">
        <v>27800</v>
      </c>
      <c r="G153" s="20">
        <v>15</v>
      </c>
      <c r="H153" s="7">
        <f t="shared" si="16"/>
        <v>417000</v>
      </c>
      <c r="I153" s="42" t="s">
        <v>13</v>
      </c>
      <c r="J153" s="42" t="s">
        <v>14</v>
      </c>
      <c r="K153" s="53" t="s">
        <v>438</v>
      </c>
      <c r="L153" s="54" t="s">
        <v>439</v>
      </c>
      <c r="M153" s="53" t="s">
        <v>440</v>
      </c>
    </row>
    <row r="154" spans="1:13" ht="89.25" x14ac:dyDescent="0.25">
      <c r="A154" s="18">
        <v>124</v>
      </c>
      <c r="B154" s="42" t="s">
        <v>17</v>
      </c>
      <c r="C154" s="34" t="s">
        <v>228</v>
      </c>
      <c r="D154" s="34" t="s">
        <v>228</v>
      </c>
      <c r="E154" s="38" t="s">
        <v>22</v>
      </c>
      <c r="F154" s="7">
        <v>79800</v>
      </c>
      <c r="G154" s="20">
        <v>5</v>
      </c>
      <c r="H154" s="7">
        <f t="shared" si="16"/>
        <v>399000</v>
      </c>
      <c r="I154" s="42" t="s">
        <v>13</v>
      </c>
      <c r="J154" s="42" t="s">
        <v>14</v>
      </c>
      <c r="K154" s="53" t="s">
        <v>438</v>
      </c>
      <c r="L154" s="54" t="s">
        <v>439</v>
      </c>
      <c r="M154" s="53" t="s">
        <v>440</v>
      </c>
    </row>
    <row r="155" spans="1:13" ht="89.25" x14ac:dyDescent="0.25">
      <c r="A155" s="18">
        <v>125</v>
      </c>
      <c r="B155" s="42" t="s">
        <v>17</v>
      </c>
      <c r="C155" s="36" t="s">
        <v>229</v>
      </c>
      <c r="D155" s="36" t="s">
        <v>229</v>
      </c>
      <c r="E155" s="38" t="s">
        <v>22</v>
      </c>
      <c r="F155" s="7">
        <v>34900</v>
      </c>
      <c r="G155" s="20">
        <v>10</v>
      </c>
      <c r="H155" s="7">
        <f t="shared" si="16"/>
        <v>349000</v>
      </c>
      <c r="I155" s="42" t="s">
        <v>13</v>
      </c>
      <c r="J155" s="42" t="s">
        <v>14</v>
      </c>
      <c r="K155" s="53" t="s">
        <v>438</v>
      </c>
      <c r="L155" s="54" t="s">
        <v>439</v>
      </c>
      <c r="M155" s="53" t="s">
        <v>440</v>
      </c>
    </row>
    <row r="156" spans="1:13" ht="89.25" x14ac:dyDescent="0.25">
      <c r="A156" s="18">
        <v>126</v>
      </c>
      <c r="B156" s="42" t="s">
        <v>17</v>
      </c>
      <c r="C156" s="34" t="s">
        <v>230</v>
      </c>
      <c r="D156" s="34" t="s">
        <v>231</v>
      </c>
      <c r="E156" s="38" t="s">
        <v>22</v>
      </c>
      <c r="F156" s="7">
        <v>41257</v>
      </c>
      <c r="G156" s="20">
        <v>5</v>
      </c>
      <c r="H156" s="7">
        <f t="shared" si="16"/>
        <v>206285</v>
      </c>
      <c r="I156" s="42" t="s">
        <v>13</v>
      </c>
      <c r="J156" s="42" t="s">
        <v>14</v>
      </c>
      <c r="K156" s="53" t="s">
        <v>438</v>
      </c>
      <c r="L156" s="54" t="s">
        <v>439</v>
      </c>
      <c r="M156" s="53" t="s">
        <v>440</v>
      </c>
    </row>
    <row r="157" spans="1:13" ht="89.25" x14ac:dyDescent="0.25">
      <c r="A157" s="18">
        <v>127</v>
      </c>
      <c r="B157" s="42" t="s">
        <v>17</v>
      </c>
      <c r="C157" s="34" t="s">
        <v>232</v>
      </c>
      <c r="D157" s="34" t="s">
        <v>233</v>
      </c>
      <c r="E157" s="38" t="s">
        <v>22</v>
      </c>
      <c r="F157" s="7">
        <v>39000</v>
      </c>
      <c r="G157" s="20">
        <v>5</v>
      </c>
      <c r="H157" s="7">
        <f t="shared" si="16"/>
        <v>195000</v>
      </c>
      <c r="I157" s="42" t="s">
        <v>13</v>
      </c>
      <c r="J157" s="42" t="s">
        <v>14</v>
      </c>
      <c r="K157" s="53" t="s">
        <v>438</v>
      </c>
      <c r="L157" s="54" t="s">
        <v>439</v>
      </c>
      <c r="M157" s="53" t="s">
        <v>440</v>
      </c>
    </row>
    <row r="158" spans="1:13" ht="89.25" x14ac:dyDescent="0.25">
      <c r="A158" s="18">
        <v>128</v>
      </c>
      <c r="B158" s="42" t="s">
        <v>17</v>
      </c>
      <c r="C158" s="34" t="s">
        <v>234</v>
      </c>
      <c r="D158" s="34" t="s">
        <v>235</v>
      </c>
      <c r="E158" s="38" t="s">
        <v>22</v>
      </c>
      <c r="F158" s="7">
        <v>39000</v>
      </c>
      <c r="G158" s="20">
        <v>5</v>
      </c>
      <c r="H158" s="7">
        <f t="shared" si="16"/>
        <v>195000</v>
      </c>
      <c r="I158" s="42" t="s">
        <v>13</v>
      </c>
      <c r="J158" s="42" t="s">
        <v>14</v>
      </c>
      <c r="K158" s="53" t="s">
        <v>438</v>
      </c>
      <c r="L158" s="54" t="s">
        <v>439</v>
      </c>
      <c r="M158" s="53" t="s">
        <v>440</v>
      </c>
    </row>
    <row r="159" spans="1:13" ht="89.25" x14ac:dyDescent="0.25">
      <c r="A159" s="18">
        <v>129</v>
      </c>
      <c r="B159" s="42" t="s">
        <v>17</v>
      </c>
      <c r="C159" s="36" t="s">
        <v>236</v>
      </c>
      <c r="D159" s="34" t="s">
        <v>237</v>
      </c>
      <c r="E159" s="38" t="s">
        <v>22</v>
      </c>
      <c r="F159" s="7">
        <v>39000</v>
      </c>
      <c r="G159" s="20">
        <v>5</v>
      </c>
      <c r="H159" s="7">
        <f t="shared" si="16"/>
        <v>195000</v>
      </c>
      <c r="I159" s="42" t="s">
        <v>13</v>
      </c>
      <c r="J159" s="42" t="s">
        <v>14</v>
      </c>
      <c r="K159" s="53" t="s">
        <v>438</v>
      </c>
      <c r="L159" s="54" t="s">
        <v>439</v>
      </c>
      <c r="M159" s="53" t="s">
        <v>440</v>
      </c>
    </row>
    <row r="160" spans="1:13" x14ac:dyDescent="0.25">
      <c r="A160" s="71" t="s">
        <v>238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</row>
    <row r="161" spans="1:13" ht="267.75" x14ac:dyDescent="0.25">
      <c r="A161" s="18">
        <v>130</v>
      </c>
      <c r="B161" s="42" t="s">
        <v>17</v>
      </c>
      <c r="C161" s="43" t="s">
        <v>239</v>
      </c>
      <c r="D161" s="44" t="s">
        <v>388</v>
      </c>
      <c r="E161" s="39" t="s">
        <v>240</v>
      </c>
      <c r="F161" s="16">
        <v>88550</v>
      </c>
      <c r="G161" s="20">
        <v>8</v>
      </c>
      <c r="H161" s="7">
        <f t="shared" ref="H161:H184" si="17">F161*G161</f>
        <v>708400</v>
      </c>
      <c r="I161" s="42" t="s">
        <v>13</v>
      </c>
      <c r="J161" s="42" t="s">
        <v>14</v>
      </c>
      <c r="K161" s="53" t="s">
        <v>438</v>
      </c>
      <c r="L161" s="54" t="s">
        <v>439</v>
      </c>
      <c r="M161" s="53" t="s">
        <v>440</v>
      </c>
    </row>
    <row r="162" spans="1:13" ht="280.5" x14ac:dyDescent="0.25">
      <c r="A162" s="18">
        <v>131</v>
      </c>
      <c r="B162" s="42" t="s">
        <v>17</v>
      </c>
      <c r="C162" s="43" t="s">
        <v>241</v>
      </c>
      <c r="D162" s="44" t="s">
        <v>389</v>
      </c>
      <c r="E162" s="39" t="s">
        <v>240</v>
      </c>
      <c r="F162" s="16">
        <v>24470</v>
      </c>
      <c r="G162" s="20">
        <v>10</v>
      </c>
      <c r="H162" s="7">
        <f t="shared" si="17"/>
        <v>244700</v>
      </c>
      <c r="I162" s="42" t="s">
        <v>13</v>
      </c>
      <c r="J162" s="42" t="s">
        <v>14</v>
      </c>
      <c r="K162" s="53" t="s">
        <v>438</v>
      </c>
      <c r="L162" s="54" t="s">
        <v>439</v>
      </c>
      <c r="M162" s="53" t="s">
        <v>440</v>
      </c>
    </row>
    <row r="163" spans="1:13" ht="89.25" x14ac:dyDescent="0.25">
      <c r="A163" s="18">
        <v>132</v>
      </c>
      <c r="B163" s="42" t="s">
        <v>17</v>
      </c>
      <c r="C163" s="43" t="s">
        <v>242</v>
      </c>
      <c r="D163" s="44" t="s">
        <v>417</v>
      </c>
      <c r="E163" s="39" t="s">
        <v>240</v>
      </c>
      <c r="F163" s="16">
        <v>226113</v>
      </c>
      <c r="G163" s="20">
        <v>10</v>
      </c>
      <c r="H163" s="7">
        <f t="shared" si="17"/>
        <v>2261130</v>
      </c>
      <c r="I163" s="42" t="s">
        <v>13</v>
      </c>
      <c r="J163" s="42" t="s">
        <v>14</v>
      </c>
      <c r="K163" s="53" t="s">
        <v>438</v>
      </c>
      <c r="L163" s="54" t="s">
        <v>439</v>
      </c>
      <c r="M163" s="53" t="s">
        <v>440</v>
      </c>
    </row>
    <row r="164" spans="1:13" ht="293.25" x14ac:dyDescent="0.25">
      <c r="A164" s="18">
        <v>133</v>
      </c>
      <c r="B164" s="42" t="s">
        <v>17</v>
      </c>
      <c r="C164" s="43" t="s">
        <v>243</v>
      </c>
      <c r="D164" s="44" t="s">
        <v>390</v>
      </c>
      <c r="E164" s="39" t="s">
        <v>240</v>
      </c>
      <c r="F164" s="16">
        <v>88504</v>
      </c>
      <c r="G164" s="20">
        <v>8</v>
      </c>
      <c r="H164" s="7">
        <f t="shared" si="17"/>
        <v>708032</v>
      </c>
      <c r="I164" s="42" t="s">
        <v>13</v>
      </c>
      <c r="J164" s="42" t="s">
        <v>14</v>
      </c>
      <c r="K164" s="53" t="s">
        <v>438</v>
      </c>
      <c r="L164" s="54" t="s">
        <v>439</v>
      </c>
      <c r="M164" s="53" t="s">
        <v>440</v>
      </c>
    </row>
    <row r="165" spans="1:13" ht="318.75" x14ac:dyDescent="0.25">
      <c r="A165" s="18">
        <v>134</v>
      </c>
      <c r="B165" s="42" t="s">
        <v>17</v>
      </c>
      <c r="C165" s="43" t="s">
        <v>244</v>
      </c>
      <c r="D165" s="44" t="s">
        <v>391</v>
      </c>
      <c r="E165" s="39" t="s">
        <v>240</v>
      </c>
      <c r="F165" s="16">
        <v>19803</v>
      </c>
      <c r="G165" s="20">
        <v>10</v>
      </c>
      <c r="H165" s="7">
        <f t="shared" si="17"/>
        <v>198030</v>
      </c>
      <c r="I165" s="42" t="s">
        <v>13</v>
      </c>
      <c r="J165" s="42" t="s">
        <v>14</v>
      </c>
      <c r="K165" s="53" t="s">
        <v>438</v>
      </c>
      <c r="L165" s="54" t="s">
        <v>439</v>
      </c>
      <c r="M165" s="53" t="s">
        <v>440</v>
      </c>
    </row>
    <row r="166" spans="1:13" ht="293.25" x14ac:dyDescent="0.25">
      <c r="A166" s="18">
        <v>135</v>
      </c>
      <c r="B166" s="42" t="s">
        <v>17</v>
      </c>
      <c r="C166" s="43" t="s">
        <v>245</v>
      </c>
      <c r="D166" s="44" t="s">
        <v>392</v>
      </c>
      <c r="E166" s="39" t="s">
        <v>240</v>
      </c>
      <c r="F166" s="16">
        <v>38456</v>
      </c>
      <c r="G166" s="20">
        <v>10</v>
      </c>
      <c r="H166" s="7">
        <f t="shared" si="17"/>
        <v>384560</v>
      </c>
      <c r="I166" s="42" t="s">
        <v>13</v>
      </c>
      <c r="J166" s="42" t="s">
        <v>14</v>
      </c>
      <c r="K166" s="53" t="s">
        <v>438</v>
      </c>
      <c r="L166" s="54" t="s">
        <v>439</v>
      </c>
      <c r="M166" s="53" t="s">
        <v>440</v>
      </c>
    </row>
    <row r="167" spans="1:13" ht="306" x14ac:dyDescent="0.25">
      <c r="A167" s="18">
        <v>136</v>
      </c>
      <c r="B167" s="42" t="s">
        <v>17</v>
      </c>
      <c r="C167" s="43" t="s">
        <v>246</v>
      </c>
      <c r="D167" s="44" t="s">
        <v>393</v>
      </c>
      <c r="E167" s="39" t="s">
        <v>240</v>
      </c>
      <c r="F167" s="16">
        <v>62932.6</v>
      </c>
      <c r="G167" s="20">
        <v>5</v>
      </c>
      <c r="H167" s="7">
        <f t="shared" si="17"/>
        <v>314663</v>
      </c>
      <c r="I167" s="42" t="s">
        <v>13</v>
      </c>
      <c r="J167" s="42" t="s">
        <v>14</v>
      </c>
      <c r="K167" s="53" t="s">
        <v>438</v>
      </c>
      <c r="L167" s="54" t="s">
        <v>439</v>
      </c>
      <c r="M167" s="53" t="s">
        <v>440</v>
      </c>
    </row>
    <row r="168" spans="1:13" ht="344.25" x14ac:dyDescent="0.25">
      <c r="A168" s="18">
        <v>137</v>
      </c>
      <c r="B168" s="42" t="s">
        <v>17</v>
      </c>
      <c r="C168" s="43" t="s">
        <v>247</v>
      </c>
      <c r="D168" s="44" t="s">
        <v>394</v>
      </c>
      <c r="E168" s="39" t="s">
        <v>240</v>
      </c>
      <c r="F168" s="16">
        <v>164335</v>
      </c>
      <c r="G168" s="20">
        <v>5</v>
      </c>
      <c r="H168" s="7">
        <f t="shared" si="17"/>
        <v>821675</v>
      </c>
      <c r="I168" s="42" t="s">
        <v>13</v>
      </c>
      <c r="J168" s="42" t="s">
        <v>14</v>
      </c>
      <c r="K168" s="53" t="s">
        <v>438</v>
      </c>
      <c r="L168" s="54" t="s">
        <v>439</v>
      </c>
      <c r="M168" s="53" t="s">
        <v>440</v>
      </c>
    </row>
    <row r="169" spans="1:13" ht="344.25" x14ac:dyDescent="0.25">
      <c r="A169" s="18">
        <v>138</v>
      </c>
      <c r="B169" s="42" t="s">
        <v>17</v>
      </c>
      <c r="C169" s="43" t="s">
        <v>248</v>
      </c>
      <c r="D169" s="44" t="s">
        <v>395</v>
      </c>
      <c r="E169" s="39" t="s">
        <v>240</v>
      </c>
      <c r="F169" s="16">
        <v>202791</v>
      </c>
      <c r="G169" s="20">
        <v>5</v>
      </c>
      <c r="H169" s="7">
        <f t="shared" si="17"/>
        <v>1013955</v>
      </c>
      <c r="I169" s="42" t="s">
        <v>13</v>
      </c>
      <c r="J169" s="42" t="s">
        <v>14</v>
      </c>
      <c r="K169" s="53" t="s">
        <v>438</v>
      </c>
      <c r="L169" s="54" t="s">
        <v>439</v>
      </c>
      <c r="M169" s="53" t="s">
        <v>440</v>
      </c>
    </row>
    <row r="170" spans="1:13" ht="331.5" x14ac:dyDescent="0.25">
      <c r="A170" s="18">
        <v>139</v>
      </c>
      <c r="B170" s="42" t="s">
        <v>17</v>
      </c>
      <c r="C170" s="43" t="s">
        <v>249</v>
      </c>
      <c r="D170" s="43" t="s">
        <v>396</v>
      </c>
      <c r="E170" s="39" t="s">
        <v>240</v>
      </c>
      <c r="F170" s="16">
        <v>54096</v>
      </c>
      <c r="G170" s="20">
        <v>10</v>
      </c>
      <c r="H170" s="7">
        <f t="shared" si="17"/>
        <v>540960</v>
      </c>
      <c r="I170" s="42" t="s">
        <v>13</v>
      </c>
      <c r="J170" s="42" t="s">
        <v>14</v>
      </c>
      <c r="K170" s="53" t="s">
        <v>438</v>
      </c>
      <c r="L170" s="54" t="s">
        <v>439</v>
      </c>
      <c r="M170" s="53" t="s">
        <v>440</v>
      </c>
    </row>
    <row r="171" spans="1:13" ht="306" x14ac:dyDescent="0.25">
      <c r="A171" s="18">
        <v>140</v>
      </c>
      <c r="B171" s="42" t="s">
        <v>17</v>
      </c>
      <c r="C171" s="43" t="s">
        <v>250</v>
      </c>
      <c r="D171" s="44" t="s">
        <v>397</v>
      </c>
      <c r="E171" s="39" t="s">
        <v>240</v>
      </c>
      <c r="F171" s="16">
        <v>537326</v>
      </c>
      <c r="G171" s="20">
        <v>5</v>
      </c>
      <c r="H171" s="7">
        <f t="shared" si="17"/>
        <v>2686630</v>
      </c>
      <c r="I171" s="42" t="s">
        <v>13</v>
      </c>
      <c r="J171" s="42" t="s">
        <v>14</v>
      </c>
      <c r="K171" s="53" t="s">
        <v>438</v>
      </c>
      <c r="L171" s="54" t="s">
        <v>439</v>
      </c>
      <c r="M171" s="53" t="s">
        <v>440</v>
      </c>
    </row>
    <row r="172" spans="1:13" ht="293.25" x14ac:dyDescent="0.25">
      <c r="A172" s="18">
        <v>141</v>
      </c>
      <c r="B172" s="42" t="s">
        <v>17</v>
      </c>
      <c r="C172" s="43" t="s">
        <v>251</v>
      </c>
      <c r="D172" s="44" t="s">
        <v>398</v>
      </c>
      <c r="E172" s="39" t="s">
        <v>240</v>
      </c>
      <c r="F172" s="16">
        <v>73427.5</v>
      </c>
      <c r="G172" s="20">
        <v>5</v>
      </c>
      <c r="H172" s="7">
        <f t="shared" si="17"/>
        <v>367137.5</v>
      </c>
      <c r="I172" s="42" t="s">
        <v>13</v>
      </c>
      <c r="J172" s="42" t="s">
        <v>14</v>
      </c>
      <c r="K172" s="53" t="s">
        <v>438</v>
      </c>
      <c r="L172" s="54" t="s">
        <v>439</v>
      </c>
      <c r="M172" s="53" t="s">
        <v>440</v>
      </c>
    </row>
    <row r="173" spans="1:13" ht="280.5" x14ac:dyDescent="0.25">
      <c r="A173" s="18">
        <v>142</v>
      </c>
      <c r="B173" s="42" t="s">
        <v>17</v>
      </c>
      <c r="C173" s="43" t="s">
        <v>252</v>
      </c>
      <c r="D173" s="44" t="s">
        <v>399</v>
      </c>
      <c r="E173" s="39" t="s">
        <v>240</v>
      </c>
      <c r="F173" s="16">
        <v>18653</v>
      </c>
      <c r="G173" s="20">
        <v>10</v>
      </c>
      <c r="H173" s="7">
        <f t="shared" si="17"/>
        <v>186530</v>
      </c>
      <c r="I173" s="42" t="s">
        <v>13</v>
      </c>
      <c r="J173" s="42" t="s">
        <v>14</v>
      </c>
      <c r="K173" s="53" t="s">
        <v>438</v>
      </c>
      <c r="L173" s="54" t="s">
        <v>439</v>
      </c>
      <c r="M173" s="53" t="s">
        <v>440</v>
      </c>
    </row>
    <row r="174" spans="1:13" ht="89.25" x14ac:dyDescent="0.25">
      <c r="A174" s="18">
        <v>143</v>
      </c>
      <c r="B174" s="42" t="s">
        <v>17</v>
      </c>
      <c r="C174" s="43" t="s">
        <v>253</v>
      </c>
      <c r="D174" s="44" t="s">
        <v>254</v>
      </c>
      <c r="E174" s="39" t="s">
        <v>240</v>
      </c>
      <c r="F174" s="16">
        <v>67574</v>
      </c>
      <c r="G174" s="20">
        <v>2</v>
      </c>
      <c r="H174" s="7">
        <f t="shared" si="17"/>
        <v>135148</v>
      </c>
      <c r="I174" s="42" t="s">
        <v>13</v>
      </c>
      <c r="J174" s="42" t="s">
        <v>14</v>
      </c>
      <c r="K174" s="53" t="s">
        <v>438</v>
      </c>
      <c r="L174" s="54" t="s">
        <v>439</v>
      </c>
      <c r="M174" s="53" t="s">
        <v>440</v>
      </c>
    </row>
    <row r="175" spans="1:13" ht="331.5" x14ac:dyDescent="0.25">
      <c r="A175" s="18">
        <v>144</v>
      </c>
      <c r="B175" s="42" t="s">
        <v>17</v>
      </c>
      <c r="C175" s="43" t="s">
        <v>255</v>
      </c>
      <c r="D175" s="44" t="s">
        <v>400</v>
      </c>
      <c r="E175" s="39" t="s">
        <v>240</v>
      </c>
      <c r="F175" s="16">
        <v>269215</v>
      </c>
      <c r="G175" s="20">
        <v>3</v>
      </c>
      <c r="H175" s="7">
        <f t="shared" si="17"/>
        <v>807645</v>
      </c>
      <c r="I175" s="42" t="s">
        <v>13</v>
      </c>
      <c r="J175" s="42" t="s">
        <v>14</v>
      </c>
      <c r="K175" s="53" t="s">
        <v>438</v>
      </c>
      <c r="L175" s="54" t="s">
        <v>439</v>
      </c>
      <c r="M175" s="53" t="s">
        <v>440</v>
      </c>
    </row>
    <row r="176" spans="1:13" ht="369.75" x14ac:dyDescent="0.25">
      <c r="A176" s="18">
        <v>145</v>
      </c>
      <c r="B176" s="42" t="s">
        <v>17</v>
      </c>
      <c r="C176" s="43" t="s">
        <v>256</v>
      </c>
      <c r="D176" s="44" t="s">
        <v>405</v>
      </c>
      <c r="E176" s="39" t="s">
        <v>240</v>
      </c>
      <c r="F176" s="16">
        <v>17460</v>
      </c>
      <c r="G176" s="20">
        <v>5</v>
      </c>
      <c r="H176" s="7">
        <f t="shared" si="17"/>
        <v>87300</v>
      </c>
      <c r="I176" s="42" t="s">
        <v>13</v>
      </c>
      <c r="J176" s="42" t="s">
        <v>14</v>
      </c>
      <c r="K176" s="53" t="s">
        <v>438</v>
      </c>
      <c r="L176" s="54" t="s">
        <v>439</v>
      </c>
      <c r="M176" s="53" t="s">
        <v>440</v>
      </c>
    </row>
    <row r="177" spans="1:13" ht="293.25" x14ac:dyDescent="0.25">
      <c r="A177" s="18">
        <v>146</v>
      </c>
      <c r="B177" s="42" t="s">
        <v>17</v>
      </c>
      <c r="C177" s="43" t="s">
        <v>257</v>
      </c>
      <c r="D177" s="44" t="s">
        <v>401</v>
      </c>
      <c r="E177" s="39" t="s">
        <v>240</v>
      </c>
      <c r="F177" s="16">
        <v>18630</v>
      </c>
      <c r="G177" s="20">
        <v>12</v>
      </c>
      <c r="H177" s="7">
        <f t="shared" si="17"/>
        <v>223560</v>
      </c>
      <c r="I177" s="42" t="s">
        <v>13</v>
      </c>
      <c r="J177" s="42" t="s">
        <v>14</v>
      </c>
      <c r="K177" s="53" t="s">
        <v>438</v>
      </c>
      <c r="L177" s="54" t="s">
        <v>439</v>
      </c>
      <c r="M177" s="53" t="s">
        <v>440</v>
      </c>
    </row>
    <row r="178" spans="1:13" ht="344.25" x14ac:dyDescent="0.25">
      <c r="A178" s="18">
        <v>147</v>
      </c>
      <c r="B178" s="42" t="s">
        <v>17</v>
      </c>
      <c r="C178" s="43" t="s">
        <v>258</v>
      </c>
      <c r="D178" s="44" t="s">
        <v>402</v>
      </c>
      <c r="E178" s="39" t="s">
        <v>240</v>
      </c>
      <c r="F178" s="16">
        <v>164320</v>
      </c>
      <c r="G178" s="20">
        <v>5</v>
      </c>
      <c r="H178" s="7">
        <f t="shared" si="17"/>
        <v>821600</v>
      </c>
      <c r="I178" s="42" t="s">
        <v>13</v>
      </c>
      <c r="J178" s="42" t="s">
        <v>14</v>
      </c>
      <c r="K178" s="53" t="s">
        <v>438</v>
      </c>
      <c r="L178" s="54" t="s">
        <v>439</v>
      </c>
      <c r="M178" s="53" t="s">
        <v>440</v>
      </c>
    </row>
    <row r="179" spans="1:13" ht="357" x14ac:dyDescent="0.25">
      <c r="A179" s="18">
        <v>148</v>
      </c>
      <c r="B179" s="42" t="s">
        <v>17</v>
      </c>
      <c r="C179" s="43" t="s">
        <v>259</v>
      </c>
      <c r="D179" s="44" t="s">
        <v>404</v>
      </c>
      <c r="E179" s="39" t="s">
        <v>240</v>
      </c>
      <c r="F179" s="16">
        <v>86227</v>
      </c>
      <c r="G179" s="20">
        <v>13</v>
      </c>
      <c r="H179" s="7">
        <f t="shared" si="17"/>
        <v>1120951</v>
      </c>
      <c r="I179" s="42" t="s">
        <v>13</v>
      </c>
      <c r="J179" s="42" t="s">
        <v>14</v>
      </c>
      <c r="K179" s="53" t="s">
        <v>438</v>
      </c>
      <c r="L179" s="54" t="s">
        <v>439</v>
      </c>
      <c r="M179" s="53" t="s">
        <v>440</v>
      </c>
    </row>
    <row r="180" spans="1:13" ht="369.75" x14ac:dyDescent="0.25">
      <c r="A180" s="18">
        <v>149</v>
      </c>
      <c r="B180" s="42" t="s">
        <v>17</v>
      </c>
      <c r="C180" s="43" t="s">
        <v>260</v>
      </c>
      <c r="D180" s="43" t="s">
        <v>403</v>
      </c>
      <c r="E180" s="39" t="s">
        <v>240</v>
      </c>
      <c r="F180" s="16">
        <v>71080</v>
      </c>
      <c r="G180" s="20">
        <v>2</v>
      </c>
      <c r="H180" s="7">
        <f t="shared" si="17"/>
        <v>142160</v>
      </c>
      <c r="I180" s="42" t="s">
        <v>13</v>
      </c>
      <c r="J180" s="42" t="s">
        <v>14</v>
      </c>
      <c r="K180" s="53" t="s">
        <v>438</v>
      </c>
      <c r="L180" s="54" t="s">
        <v>439</v>
      </c>
      <c r="M180" s="53" t="s">
        <v>440</v>
      </c>
    </row>
    <row r="181" spans="1:13" ht="331.5" x14ac:dyDescent="0.25">
      <c r="A181" s="18">
        <v>150</v>
      </c>
      <c r="B181" s="42" t="s">
        <v>17</v>
      </c>
      <c r="C181" s="43" t="s">
        <v>261</v>
      </c>
      <c r="D181" s="43" t="s">
        <v>406</v>
      </c>
      <c r="E181" s="39" t="s">
        <v>240</v>
      </c>
      <c r="F181" s="16">
        <v>36110</v>
      </c>
      <c r="G181" s="20">
        <v>10</v>
      </c>
      <c r="H181" s="7">
        <f t="shared" si="17"/>
        <v>361100</v>
      </c>
      <c r="I181" s="42" t="s">
        <v>13</v>
      </c>
      <c r="J181" s="42" t="s">
        <v>14</v>
      </c>
      <c r="K181" s="53" t="s">
        <v>438</v>
      </c>
      <c r="L181" s="54" t="s">
        <v>439</v>
      </c>
      <c r="M181" s="53" t="s">
        <v>440</v>
      </c>
    </row>
    <row r="182" spans="1:13" ht="89.25" x14ac:dyDescent="0.25">
      <c r="A182" s="18">
        <v>151</v>
      </c>
      <c r="B182" s="42" t="s">
        <v>17</v>
      </c>
      <c r="C182" s="43" t="s">
        <v>428</v>
      </c>
      <c r="D182" s="44" t="s">
        <v>418</v>
      </c>
      <c r="E182" s="39" t="s">
        <v>240</v>
      </c>
      <c r="F182" s="16">
        <v>54770</v>
      </c>
      <c r="G182" s="20">
        <v>5</v>
      </c>
      <c r="H182" s="7">
        <f t="shared" si="17"/>
        <v>273850</v>
      </c>
      <c r="I182" s="42" t="s">
        <v>13</v>
      </c>
      <c r="J182" s="42" t="s">
        <v>14</v>
      </c>
      <c r="K182" s="53" t="s">
        <v>438</v>
      </c>
      <c r="L182" s="54" t="s">
        <v>439</v>
      </c>
      <c r="M182" s="53" t="s">
        <v>440</v>
      </c>
    </row>
    <row r="183" spans="1:13" ht="306" x14ac:dyDescent="0.25">
      <c r="A183" s="18">
        <v>152</v>
      </c>
      <c r="B183" s="42" t="s">
        <v>17</v>
      </c>
      <c r="C183" s="43" t="s">
        <v>427</v>
      </c>
      <c r="D183" s="43" t="s">
        <v>407</v>
      </c>
      <c r="E183" s="39" t="s">
        <v>240</v>
      </c>
      <c r="F183" s="16">
        <v>189980</v>
      </c>
      <c r="G183" s="20">
        <v>20</v>
      </c>
      <c r="H183" s="7">
        <f t="shared" si="17"/>
        <v>3799600</v>
      </c>
      <c r="I183" s="42" t="s">
        <v>13</v>
      </c>
      <c r="J183" s="42" t="s">
        <v>14</v>
      </c>
      <c r="K183" s="53" t="s">
        <v>438</v>
      </c>
      <c r="L183" s="54" t="s">
        <v>439</v>
      </c>
      <c r="M183" s="53" t="s">
        <v>440</v>
      </c>
    </row>
    <row r="184" spans="1:13" ht="89.25" x14ac:dyDescent="0.25">
      <c r="A184" s="18">
        <v>153</v>
      </c>
      <c r="B184" s="42" t="s">
        <v>17</v>
      </c>
      <c r="C184" s="43" t="s">
        <v>426</v>
      </c>
      <c r="D184" s="44" t="s">
        <v>419</v>
      </c>
      <c r="E184" s="39" t="s">
        <v>240</v>
      </c>
      <c r="F184" s="16">
        <v>93035</v>
      </c>
      <c r="G184" s="20">
        <v>2</v>
      </c>
      <c r="H184" s="7">
        <f t="shared" si="17"/>
        <v>186070</v>
      </c>
      <c r="I184" s="42" t="s">
        <v>13</v>
      </c>
      <c r="J184" s="42" t="s">
        <v>14</v>
      </c>
      <c r="K184" s="53" t="s">
        <v>438</v>
      </c>
      <c r="L184" s="54" t="s">
        <v>439</v>
      </c>
      <c r="M184" s="53" t="s">
        <v>440</v>
      </c>
    </row>
    <row r="185" spans="1:13" x14ac:dyDescent="0.25">
      <c r="A185" s="73" t="s">
        <v>262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</row>
    <row r="186" spans="1:13" ht="89.25" x14ac:dyDescent="0.25">
      <c r="A186" s="18">
        <v>154</v>
      </c>
      <c r="B186" s="42" t="s">
        <v>17</v>
      </c>
      <c r="C186" s="43" t="s">
        <v>429</v>
      </c>
      <c r="D186" s="44" t="s">
        <v>263</v>
      </c>
      <c r="E186" s="39" t="s">
        <v>240</v>
      </c>
      <c r="F186" s="16">
        <v>9625</v>
      </c>
      <c r="G186" s="20">
        <v>2</v>
      </c>
      <c r="H186" s="7">
        <f t="shared" ref="H186:H191" si="18">F186*G186</f>
        <v>19250</v>
      </c>
      <c r="I186" s="42" t="s">
        <v>13</v>
      </c>
      <c r="J186" s="42" t="s">
        <v>14</v>
      </c>
      <c r="K186" s="53" t="s">
        <v>438</v>
      </c>
      <c r="L186" s="54" t="s">
        <v>439</v>
      </c>
      <c r="M186" s="53" t="s">
        <v>440</v>
      </c>
    </row>
    <row r="187" spans="1:13" ht="89.25" x14ac:dyDescent="0.25">
      <c r="A187" s="18">
        <v>155</v>
      </c>
      <c r="B187" s="42" t="s">
        <v>17</v>
      </c>
      <c r="C187" s="43" t="s">
        <v>264</v>
      </c>
      <c r="D187" s="44" t="s">
        <v>265</v>
      </c>
      <c r="E187" s="39" t="s">
        <v>240</v>
      </c>
      <c r="F187" s="16">
        <v>26070</v>
      </c>
      <c r="G187" s="20">
        <v>2</v>
      </c>
      <c r="H187" s="7">
        <f t="shared" si="18"/>
        <v>52140</v>
      </c>
      <c r="I187" s="42" t="s">
        <v>13</v>
      </c>
      <c r="J187" s="42" t="s">
        <v>14</v>
      </c>
      <c r="K187" s="53" t="s">
        <v>438</v>
      </c>
      <c r="L187" s="54" t="s">
        <v>439</v>
      </c>
      <c r="M187" s="53" t="s">
        <v>440</v>
      </c>
    </row>
    <row r="188" spans="1:13" ht="89.25" x14ac:dyDescent="0.25">
      <c r="A188" s="18">
        <v>156</v>
      </c>
      <c r="B188" s="42" t="s">
        <v>17</v>
      </c>
      <c r="C188" s="43" t="s">
        <v>266</v>
      </c>
      <c r="D188" s="44" t="s">
        <v>267</v>
      </c>
      <c r="E188" s="39" t="s">
        <v>240</v>
      </c>
      <c r="F188" s="16">
        <v>27508</v>
      </c>
      <c r="G188" s="20">
        <v>1</v>
      </c>
      <c r="H188" s="7">
        <f t="shared" si="18"/>
        <v>27508</v>
      </c>
      <c r="I188" s="42" t="s">
        <v>13</v>
      </c>
      <c r="J188" s="42" t="s">
        <v>14</v>
      </c>
      <c r="K188" s="53" t="s">
        <v>438</v>
      </c>
      <c r="L188" s="54" t="s">
        <v>439</v>
      </c>
      <c r="M188" s="53" t="s">
        <v>440</v>
      </c>
    </row>
    <row r="189" spans="1:13" ht="89.25" x14ac:dyDescent="0.25">
      <c r="A189" s="18">
        <v>157</v>
      </c>
      <c r="B189" s="42" t="s">
        <v>17</v>
      </c>
      <c r="C189" s="43" t="s">
        <v>430</v>
      </c>
      <c r="D189" s="44" t="s">
        <v>268</v>
      </c>
      <c r="E189" s="39" t="s">
        <v>240</v>
      </c>
      <c r="F189" s="16">
        <v>53578</v>
      </c>
      <c r="G189" s="20">
        <v>3</v>
      </c>
      <c r="H189" s="7">
        <f t="shared" si="18"/>
        <v>160734</v>
      </c>
      <c r="I189" s="42" t="s">
        <v>13</v>
      </c>
      <c r="J189" s="42" t="s">
        <v>14</v>
      </c>
      <c r="K189" s="53" t="s">
        <v>438</v>
      </c>
      <c r="L189" s="54" t="s">
        <v>439</v>
      </c>
      <c r="M189" s="53" t="s">
        <v>440</v>
      </c>
    </row>
    <row r="190" spans="1:13" ht="89.25" x14ac:dyDescent="0.25">
      <c r="A190" s="18">
        <v>158</v>
      </c>
      <c r="B190" s="42" t="s">
        <v>17</v>
      </c>
      <c r="C190" s="43" t="s">
        <v>431</v>
      </c>
      <c r="D190" s="44" t="s">
        <v>269</v>
      </c>
      <c r="E190" s="39" t="s">
        <v>240</v>
      </c>
      <c r="F190" s="16">
        <v>53578</v>
      </c>
      <c r="G190" s="20">
        <v>3</v>
      </c>
      <c r="H190" s="7">
        <f t="shared" si="18"/>
        <v>160734</v>
      </c>
      <c r="I190" s="42" t="s">
        <v>13</v>
      </c>
      <c r="J190" s="42" t="s">
        <v>14</v>
      </c>
      <c r="K190" s="53" t="s">
        <v>438</v>
      </c>
      <c r="L190" s="54" t="s">
        <v>439</v>
      </c>
      <c r="M190" s="53" t="s">
        <v>440</v>
      </c>
    </row>
    <row r="191" spans="1:13" ht="89.25" x14ac:dyDescent="0.25">
      <c r="A191" s="18">
        <v>159</v>
      </c>
      <c r="B191" s="42" t="s">
        <v>17</v>
      </c>
      <c r="C191" s="43" t="s">
        <v>423</v>
      </c>
      <c r="D191" s="44" t="s">
        <v>269</v>
      </c>
      <c r="E191" s="39" t="s">
        <v>240</v>
      </c>
      <c r="F191" s="16">
        <v>53578</v>
      </c>
      <c r="G191" s="20">
        <v>3</v>
      </c>
      <c r="H191" s="7">
        <f t="shared" si="18"/>
        <v>160734</v>
      </c>
      <c r="I191" s="42" t="s">
        <v>13</v>
      </c>
      <c r="J191" s="42" t="s">
        <v>14</v>
      </c>
      <c r="K191" s="53" t="s">
        <v>438</v>
      </c>
      <c r="L191" s="54" t="s">
        <v>439</v>
      </c>
      <c r="M191" s="53" t="s">
        <v>440</v>
      </c>
    </row>
    <row r="192" spans="1:13" x14ac:dyDescent="0.25">
      <c r="A192" s="71" t="s">
        <v>270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</row>
    <row r="193" spans="1:13" ht="89.25" x14ac:dyDescent="0.25">
      <c r="A193" s="18">
        <v>160</v>
      </c>
      <c r="B193" s="42" t="s">
        <v>17</v>
      </c>
      <c r="C193" s="43" t="s">
        <v>422</v>
      </c>
      <c r="D193" s="44" t="s">
        <v>271</v>
      </c>
      <c r="E193" s="39" t="s">
        <v>240</v>
      </c>
      <c r="F193" s="16">
        <v>163725</v>
      </c>
      <c r="G193" s="20">
        <v>10</v>
      </c>
      <c r="H193" s="7">
        <f t="shared" ref="H193:H203" si="19">F193*G193</f>
        <v>1637250</v>
      </c>
      <c r="I193" s="42" t="s">
        <v>13</v>
      </c>
      <c r="J193" s="42" t="s">
        <v>14</v>
      </c>
      <c r="K193" s="53" t="s">
        <v>438</v>
      </c>
      <c r="L193" s="54" t="s">
        <v>439</v>
      </c>
      <c r="M193" s="53" t="s">
        <v>440</v>
      </c>
    </row>
    <row r="194" spans="1:13" ht="89.25" x14ac:dyDescent="0.25">
      <c r="A194" s="18">
        <v>161</v>
      </c>
      <c r="B194" s="42" t="s">
        <v>17</v>
      </c>
      <c r="C194" s="43" t="s">
        <v>421</v>
      </c>
      <c r="D194" s="44" t="s">
        <v>272</v>
      </c>
      <c r="E194" s="39" t="s">
        <v>240</v>
      </c>
      <c r="F194" s="16">
        <v>64630</v>
      </c>
      <c r="G194" s="20">
        <v>2</v>
      </c>
      <c r="H194" s="7">
        <f t="shared" si="19"/>
        <v>129260</v>
      </c>
      <c r="I194" s="42" t="s">
        <v>13</v>
      </c>
      <c r="J194" s="42" t="s">
        <v>14</v>
      </c>
      <c r="K194" s="53" t="s">
        <v>438</v>
      </c>
      <c r="L194" s="54" t="s">
        <v>439</v>
      </c>
      <c r="M194" s="53" t="s">
        <v>440</v>
      </c>
    </row>
    <row r="195" spans="1:13" ht="89.25" x14ac:dyDescent="0.25">
      <c r="A195" s="18">
        <v>162</v>
      </c>
      <c r="B195" s="42" t="s">
        <v>17</v>
      </c>
      <c r="C195" s="43" t="s">
        <v>420</v>
      </c>
      <c r="D195" s="44" t="s">
        <v>273</v>
      </c>
      <c r="E195" s="39" t="s">
        <v>240</v>
      </c>
      <c r="F195" s="16">
        <v>82524</v>
      </c>
      <c r="G195" s="20">
        <v>5</v>
      </c>
      <c r="H195" s="7">
        <f t="shared" si="19"/>
        <v>412620</v>
      </c>
      <c r="I195" s="42" t="s">
        <v>13</v>
      </c>
      <c r="J195" s="42" t="s">
        <v>14</v>
      </c>
      <c r="K195" s="53" t="s">
        <v>438</v>
      </c>
      <c r="L195" s="54" t="s">
        <v>439</v>
      </c>
      <c r="M195" s="53" t="s">
        <v>440</v>
      </c>
    </row>
    <row r="196" spans="1:13" ht="89.25" x14ac:dyDescent="0.25">
      <c r="A196" s="18">
        <v>163</v>
      </c>
      <c r="B196" s="42" t="s">
        <v>17</v>
      </c>
      <c r="C196" s="43" t="s">
        <v>424</v>
      </c>
      <c r="D196" s="44" t="s">
        <v>274</v>
      </c>
      <c r="E196" s="39" t="s">
        <v>240</v>
      </c>
      <c r="F196" s="16">
        <v>59075</v>
      </c>
      <c r="G196" s="20">
        <v>1</v>
      </c>
      <c r="H196" s="7">
        <f t="shared" si="19"/>
        <v>59075</v>
      </c>
      <c r="I196" s="42" t="s">
        <v>13</v>
      </c>
      <c r="J196" s="42" t="s">
        <v>14</v>
      </c>
      <c r="K196" s="53" t="s">
        <v>438</v>
      </c>
      <c r="L196" s="54" t="s">
        <v>439</v>
      </c>
      <c r="M196" s="53" t="s">
        <v>440</v>
      </c>
    </row>
    <row r="197" spans="1:13" ht="89.25" x14ac:dyDescent="0.25">
      <c r="A197" s="18">
        <v>164</v>
      </c>
      <c r="B197" s="42" t="s">
        <v>17</v>
      </c>
      <c r="C197" s="19" t="s">
        <v>432</v>
      </c>
      <c r="D197" s="19" t="s">
        <v>275</v>
      </c>
      <c r="E197" s="39" t="s">
        <v>240</v>
      </c>
      <c r="F197" s="16">
        <v>310212</v>
      </c>
      <c r="G197" s="20">
        <v>1</v>
      </c>
      <c r="H197" s="7">
        <f t="shared" si="19"/>
        <v>310212</v>
      </c>
      <c r="I197" s="42" t="s">
        <v>13</v>
      </c>
      <c r="J197" s="42" t="s">
        <v>14</v>
      </c>
      <c r="K197" s="53" t="s">
        <v>438</v>
      </c>
      <c r="L197" s="54" t="s">
        <v>439</v>
      </c>
      <c r="M197" s="53" t="s">
        <v>440</v>
      </c>
    </row>
    <row r="198" spans="1:13" ht="89.25" x14ac:dyDescent="0.25">
      <c r="A198" s="18">
        <v>165</v>
      </c>
      <c r="B198" s="42" t="s">
        <v>17</v>
      </c>
      <c r="C198" s="19" t="s">
        <v>425</v>
      </c>
      <c r="D198" s="19" t="s">
        <v>276</v>
      </c>
      <c r="E198" s="39" t="s">
        <v>240</v>
      </c>
      <c r="F198" s="16">
        <v>310224</v>
      </c>
      <c r="G198" s="20">
        <v>1</v>
      </c>
      <c r="H198" s="7">
        <f t="shared" si="19"/>
        <v>310224</v>
      </c>
      <c r="I198" s="42" t="s">
        <v>13</v>
      </c>
      <c r="J198" s="42" t="s">
        <v>14</v>
      </c>
      <c r="K198" s="53" t="s">
        <v>438</v>
      </c>
      <c r="L198" s="54" t="s">
        <v>439</v>
      </c>
      <c r="M198" s="53" t="s">
        <v>440</v>
      </c>
    </row>
    <row r="199" spans="1:13" ht="89.25" x14ac:dyDescent="0.25">
      <c r="A199" s="18">
        <v>166</v>
      </c>
      <c r="B199" s="42" t="s">
        <v>17</v>
      </c>
      <c r="C199" s="19" t="s">
        <v>433</v>
      </c>
      <c r="D199" s="19" t="s">
        <v>277</v>
      </c>
      <c r="E199" s="39" t="s">
        <v>240</v>
      </c>
      <c r="F199" s="16">
        <v>310224</v>
      </c>
      <c r="G199" s="20">
        <v>1</v>
      </c>
      <c r="H199" s="7">
        <f t="shared" si="19"/>
        <v>310224</v>
      </c>
      <c r="I199" s="42" t="s">
        <v>13</v>
      </c>
      <c r="J199" s="42" t="s">
        <v>14</v>
      </c>
      <c r="K199" s="53" t="s">
        <v>438</v>
      </c>
      <c r="L199" s="54" t="s">
        <v>439</v>
      </c>
      <c r="M199" s="53" t="s">
        <v>440</v>
      </c>
    </row>
    <row r="200" spans="1:13" ht="89.25" x14ac:dyDescent="0.25">
      <c r="A200" s="18">
        <v>167</v>
      </c>
      <c r="B200" s="42" t="s">
        <v>17</v>
      </c>
      <c r="C200" s="19" t="s">
        <v>434</v>
      </c>
      <c r="D200" s="19" t="s">
        <v>278</v>
      </c>
      <c r="E200" s="39" t="s">
        <v>240</v>
      </c>
      <c r="F200" s="16">
        <v>206770</v>
      </c>
      <c r="G200" s="20">
        <v>1</v>
      </c>
      <c r="H200" s="7">
        <f t="shared" si="19"/>
        <v>206770</v>
      </c>
      <c r="I200" s="42" t="s">
        <v>13</v>
      </c>
      <c r="J200" s="42" t="s">
        <v>14</v>
      </c>
      <c r="K200" s="53" t="s">
        <v>438</v>
      </c>
      <c r="L200" s="54" t="s">
        <v>439</v>
      </c>
      <c r="M200" s="53" t="s">
        <v>440</v>
      </c>
    </row>
    <row r="201" spans="1:13" ht="89.25" x14ac:dyDescent="0.25">
      <c r="A201" s="18">
        <v>168</v>
      </c>
      <c r="B201" s="42" t="s">
        <v>17</v>
      </c>
      <c r="C201" s="19" t="s">
        <v>435</v>
      </c>
      <c r="D201" s="19" t="s">
        <v>279</v>
      </c>
      <c r="E201" s="39" t="s">
        <v>240</v>
      </c>
      <c r="F201" s="16">
        <v>310155</v>
      </c>
      <c r="G201" s="20">
        <v>1</v>
      </c>
      <c r="H201" s="7">
        <f t="shared" si="19"/>
        <v>310155</v>
      </c>
      <c r="I201" s="42" t="s">
        <v>13</v>
      </c>
      <c r="J201" s="42" t="s">
        <v>14</v>
      </c>
      <c r="K201" s="53" t="s">
        <v>438</v>
      </c>
      <c r="L201" s="54" t="s">
        <v>439</v>
      </c>
      <c r="M201" s="53" t="s">
        <v>440</v>
      </c>
    </row>
    <row r="202" spans="1:13" ht="89.25" x14ac:dyDescent="0.25">
      <c r="A202" s="18">
        <v>169</v>
      </c>
      <c r="B202" s="42" t="s">
        <v>17</v>
      </c>
      <c r="C202" s="19" t="s">
        <v>436</v>
      </c>
      <c r="D202" s="19" t="s">
        <v>280</v>
      </c>
      <c r="E202" s="39" t="s">
        <v>240</v>
      </c>
      <c r="F202" s="16">
        <v>387550</v>
      </c>
      <c r="G202" s="20">
        <v>6</v>
      </c>
      <c r="H202" s="7">
        <f t="shared" si="19"/>
        <v>2325300</v>
      </c>
      <c r="I202" s="42" t="s">
        <v>13</v>
      </c>
      <c r="J202" s="42" t="s">
        <v>14</v>
      </c>
      <c r="K202" s="53" t="s">
        <v>438</v>
      </c>
      <c r="L202" s="54" t="s">
        <v>439</v>
      </c>
      <c r="M202" s="53" t="s">
        <v>440</v>
      </c>
    </row>
    <row r="203" spans="1:13" ht="89.25" x14ac:dyDescent="0.25">
      <c r="A203" s="18">
        <v>170</v>
      </c>
      <c r="B203" s="42" t="s">
        <v>17</v>
      </c>
      <c r="C203" s="19" t="s">
        <v>437</v>
      </c>
      <c r="D203" s="19" t="s">
        <v>281</v>
      </c>
      <c r="E203" s="39" t="s">
        <v>240</v>
      </c>
      <c r="F203" s="16">
        <v>102350</v>
      </c>
      <c r="G203" s="20">
        <v>3</v>
      </c>
      <c r="H203" s="7">
        <f t="shared" si="19"/>
        <v>307050</v>
      </c>
      <c r="I203" s="42" t="s">
        <v>13</v>
      </c>
      <c r="J203" s="42" t="s">
        <v>14</v>
      </c>
      <c r="K203" s="53" t="s">
        <v>438</v>
      </c>
      <c r="L203" s="54" t="s">
        <v>439</v>
      </c>
      <c r="M203" s="53" t="s">
        <v>440</v>
      </c>
    </row>
    <row r="204" spans="1:13" x14ac:dyDescent="0.25">
      <c r="A204" s="71" t="s">
        <v>282</v>
      </c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</row>
    <row r="205" spans="1:13" ht="89.25" x14ac:dyDescent="0.25">
      <c r="A205" s="18">
        <v>171</v>
      </c>
      <c r="B205" s="42" t="s">
        <v>17</v>
      </c>
      <c r="C205" s="43" t="s">
        <v>283</v>
      </c>
      <c r="D205" s="43" t="s">
        <v>284</v>
      </c>
      <c r="E205" s="38" t="s">
        <v>0</v>
      </c>
      <c r="F205" s="7">
        <v>72155</v>
      </c>
      <c r="G205" s="20">
        <v>50</v>
      </c>
      <c r="H205" s="7">
        <f t="shared" ref="H205:H210" si="20">F205*G205</f>
        <v>3607750</v>
      </c>
      <c r="I205" s="42" t="s">
        <v>13</v>
      </c>
      <c r="J205" s="42" t="s">
        <v>14</v>
      </c>
      <c r="K205" s="53" t="s">
        <v>438</v>
      </c>
      <c r="L205" s="54" t="s">
        <v>439</v>
      </c>
      <c r="M205" s="53" t="s">
        <v>440</v>
      </c>
    </row>
    <row r="206" spans="1:13" ht="89.25" x14ac:dyDescent="0.25">
      <c r="A206" s="18">
        <v>172</v>
      </c>
      <c r="B206" s="42" t="s">
        <v>17</v>
      </c>
      <c r="C206" s="43" t="s">
        <v>285</v>
      </c>
      <c r="D206" s="43" t="s">
        <v>284</v>
      </c>
      <c r="E206" s="38" t="s">
        <v>0</v>
      </c>
      <c r="F206" s="7">
        <v>72155</v>
      </c>
      <c r="G206" s="20">
        <v>13</v>
      </c>
      <c r="H206" s="7">
        <f t="shared" si="20"/>
        <v>938015</v>
      </c>
      <c r="I206" s="42" t="s">
        <v>13</v>
      </c>
      <c r="J206" s="42" t="s">
        <v>14</v>
      </c>
      <c r="K206" s="53" t="s">
        <v>438</v>
      </c>
      <c r="L206" s="54" t="s">
        <v>439</v>
      </c>
      <c r="M206" s="53" t="s">
        <v>440</v>
      </c>
    </row>
    <row r="207" spans="1:13" ht="89.25" x14ac:dyDescent="0.25">
      <c r="A207" s="18">
        <v>173</v>
      </c>
      <c r="B207" s="42" t="s">
        <v>17</v>
      </c>
      <c r="C207" s="43" t="s">
        <v>286</v>
      </c>
      <c r="D207" s="43" t="s">
        <v>287</v>
      </c>
      <c r="E207" s="38" t="s">
        <v>0</v>
      </c>
      <c r="F207" s="7">
        <v>72155</v>
      </c>
      <c r="G207" s="20">
        <v>5</v>
      </c>
      <c r="H207" s="7">
        <f t="shared" si="20"/>
        <v>360775</v>
      </c>
      <c r="I207" s="42" t="s">
        <v>13</v>
      </c>
      <c r="J207" s="42" t="s">
        <v>14</v>
      </c>
      <c r="K207" s="53" t="s">
        <v>438</v>
      </c>
      <c r="L207" s="54" t="s">
        <v>439</v>
      </c>
      <c r="M207" s="53" t="s">
        <v>440</v>
      </c>
    </row>
    <row r="208" spans="1:13" ht="89.25" x14ac:dyDescent="0.25">
      <c r="A208" s="18">
        <v>174</v>
      </c>
      <c r="B208" s="42" t="s">
        <v>17</v>
      </c>
      <c r="C208" s="43" t="s">
        <v>288</v>
      </c>
      <c r="D208" s="43" t="s">
        <v>287</v>
      </c>
      <c r="E208" s="38" t="s">
        <v>0</v>
      </c>
      <c r="F208" s="7">
        <v>65596</v>
      </c>
      <c r="G208" s="20">
        <v>5</v>
      </c>
      <c r="H208" s="7">
        <f t="shared" si="20"/>
        <v>327980</v>
      </c>
      <c r="I208" s="42" t="s">
        <v>13</v>
      </c>
      <c r="J208" s="42" t="s">
        <v>14</v>
      </c>
      <c r="K208" s="53" t="s">
        <v>438</v>
      </c>
      <c r="L208" s="54" t="s">
        <v>439</v>
      </c>
      <c r="M208" s="53" t="s">
        <v>440</v>
      </c>
    </row>
    <row r="209" spans="1:13" ht="89.25" x14ac:dyDescent="0.25">
      <c r="A209" s="18">
        <v>175</v>
      </c>
      <c r="B209" s="42" t="s">
        <v>17</v>
      </c>
      <c r="C209" s="43" t="s">
        <v>289</v>
      </c>
      <c r="D209" s="43" t="s">
        <v>287</v>
      </c>
      <c r="E209" s="38" t="s">
        <v>0</v>
      </c>
      <c r="F209" s="7">
        <v>49610</v>
      </c>
      <c r="G209" s="20">
        <v>5</v>
      </c>
      <c r="H209" s="7">
        <f t="shared" si="20"/>
        <v>248050</v>
      </c>
      <c r="I209" s="42" t="s">
        <v>13</v>
      </c>
      <c r="J209" s="42" t="s">
        <v>14</v>
      </c>
      <c r="K209" s="53" t="s">
        <v>438</v>
      </c>
      <c r="L209" s="54" t="s">
        <v>439</v>
      </c>
      <c r="M209" s="53" t="s">
        <v>440</v>
      </c>
    </row>
    <row r="210" spans="1:13" ht="89.25" x14ac:dyDescent="0.25">
      <c r="A210" s="18">
        <v>176</v>
      </c>
      <c r="B210" s="42" t="s">
        <v>17</v>
      </c>
      <c r="C210" s="43" t="s">
        <v>290</v>
      </c>
      <c r="D210" s="43" t="s">
        <v>291</v>
      </c>
      <c r="E210" s="38" t="s">
        <v>0</v>
      </c>
      <c r="F210" s="7">
        <v>105520</v>
      </c>
      <c r="G210" s="20">
        <v>10</v>
      </c>
      <c r="H210" s="7">
        <f t="shared" si="20"/>
        <v>1055200</v>
      </c>
      <c r="I210" s="42" t="s">
        <v>13</v>
      </c>
      <c r="J210" s="42" t="s">
        <v>14</v>
      </c>
      <c r="K210" s="53" t="s">
        <v>438</v>
      </c>
      <c r="L210" s="54" t="s">
        <v>439</v>
      </c>
      <c r="M210" s="53" t="s">
        <v>440</v>
      </c>
    </row>
    <row r="211" spans="1:13" x14ac:dyDescent="0.25">
      <c r="A211" s="71" t="s">
        <v>292</v>
      </c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</row>
    <row r="212" spans="1:13" ht="89.25" x14ac:dyDescent="0.25">
      <c r="A212" s="18">
        <v>177</v>
      </c>
      <c r="B212" s="42" t="s">
        <v>17</v>
      </c>
      <c r="C212" s="43" t="s">
        <v>293</v>
      </c>
      <c r="D212" s="43" t="s">
        <v>284</v>
      </c>
      <c r="E212" s="38" t="s">
        <v>0</v>
      </c>
      <c r="F212" s="7">
        <v>72155</v>
      </c>
      <c r="G212" s="20">
        <v>5</v>
      </c>
      <c r="H212" s="7">
        <f t="shared" ref="H212" si="21">F212*G212</f>
        <v>360775</v>
      </c>
      <c r="I212" s="42" t="s">
        <v>13</v>
      </c>
      <c r="J212" s="42" t="s">
        <v>14</v>
      </c>
      <c r="K212" s="53" t="s">
        <v>438</v>
      </c>
      <c r="L212" s="54" t="s">
        <v>439</v>
      </c>
      <c r="M212" s="53" t="s">
        <v>440</v>
      </c>
    </row>
    <row r="213" spans="1:13" x14ac:dyDescent="0.25">
      <c r="A213" s="72" t="s">
        <v>443</v>
      </c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</row>
    <row r="214" spans="1:13" ht="89.25" x14ac:dyDescent="0.25">
      <c r="A214" s="18">
        <v>178</v>
      </c>
      <c r="B214" s="42" t="s">
        <v>17</v>
      </c>
      <c r="C214" s="36" t="s">
        <v>294</v>
      </c>
      <c r="D214" s="36" t="s">
        <v>294</v>
      </c>
      <c r="E214" s="29" t="s">
        <v>295</v>
      </c>
      <c r="F214" s="46">
        <v>18489.600000000002</v>
      </c>
      <c r="G214" s="20">
        <v>6</v>
      </c>
      <c r="H214" s="7">
        <f t="shared" ref="H214:H215" si="22">F214*G214</f>
        <v>110937.60000000001</v>
      </c>
      <c r="I214" s="42" t="s">
        <v>13</v>
      </c>
      <c r="J214" s="42" t="s">
        <v>14</v>
      </c>
      <c r="K214" s="53" t="s">
        <v>438</v>
      </c>
      <c r="L214" s="54" t="s">
        <v>439</v>
      </c>
      <c r="M214" s="53" t="s">
        <v>440</v>
      </c>
    </row>
    <row r="215" spans="1:13" ht="89.25" x14ac:dyDescent="0.25">
      <c r="A215" s="18">
        <v>179</v>
      </c>
      <c r="B215" s="42" t="s">
        <v>17</v>
      </c>
      <c r="C215" s="34" t="s">
        <v>296</v>
      </c>
      <c r="D215" s="34" t="s">
        <v>297</v>
      </c>
      <c r="E215" s="29" t="s">
        <v>22</v>
      </c>
      <c r="F215" s="49">
        <v>21400</v>
      </c>
      <c r="G215" s="20">
        <v>6</v>
      </c>
      <c r="H215" s="7">
        <f t="shared" si="22"/>
        <v>128400</v>
      </c>
      <c r="I215" s="42" t="s">
        <v>13</v>
      </c>
      <c r="J215" s="42" t="s">
        <v>14</v>
      </c>
      <c r="K215" s="53" t="s">
        <v>438</v>
      </c>
      <c r="L215" s="54" t="s">
        <v>439</v>
      </c>
      <c r="M215" s="53" t="s">
        <v>440</v>
      </c>
    </row>
    <row r="216" spans="1:13" x14ac:dyDescent="0.25">
      <c r="A216" s="70" t="s">
        <v>298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</row>
    <row r="217" spans="1:13" ht="89.25" x14ac:dyDescent="0.25">
      <c r="A217" s="18">
        <v>180</v>
      </c>
      <c r="B217" s="42" t="s">
        <v>17</v>
      </c>
      <c r="C217" s="34" t="s">
        <v>299</v>
      </c>
      <c r="D217" s="34" t="s">
        <v>299</v>
      </c>
      <c r="E217" s="29" t="s">
        <v>300</v>
      </c>
      <c r="F217" s="46">
        <v>7020.27</v>
      </c>
      <c r="G217" s="20">
        <v>5</v>
      </c>
      <c r="H217" s="7">
        <f t="shared" ref="H217" si="23">F217*G217</f>
        <v>35101.350000000006</v>
      </c>
      <c r="I217" s="42" t="s">
        <v>13</v>
      </c>
      <c r="J217" s="42" t="s">
        <v>14</v>
      </c>
      <c r="K217" s="53" t="s">
        <v>438</v>
      </c>
      <c r="L217" s="54" t="s">
        <v>439</v>
      </c>
      <c r="M217" s="53" t="s">
        <v>440</v>
      </c>
    </row>
    <row r="218" spans="1:13" x14ac:dyDescent="0.25">
      <c r="A218" s="75" t="s">
        <v>366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</row>
    <row r="219" spans="1:13" ht="89.25" x14ac:dyDescent="0.25">
      <c r="A219" s="18">
        <v>181</v>
      </c>
      <c r="B219" s="42" t="s">
        <v>17</v>
      </c>
      <c r="C219" s="36" t="s">
        <v>301</v>
      </c>
      <c r="D219" s="23" t="s">
        <v>302</v>
      </c>
      <c r="E219" s="29" t="s">
        <v>303</v>
      </c>
      <c r="F219" s="7">
        <v>3400</v>
      </c>
      <c r="G219" s="20">
        <v>3</v>
      </c>
      <c r="H219" s="7">
        <f t="shared" ref="H219:H232" si="24">F219*G219</f>
        <v>10200</v>
      </c>
      <c r="I219" s="42" t="s">
        <v>13</v>
      </c>
      <c r="J219" s="42" t="s">
        <v>14</v>
      </c>
      <c r="K219" s="53" t="s">
        <v>438</v>
      </c>
      <c r="L219" s="54" t="s">
        <v>439</v>
      </c>
      <c r="M219" s="53" t="s">
        <v>440</v>
      </c>
    </row>
    <row r="220" spans="1:13" ht="89.25" x14ac:dyDescent="0.25">
      <c r="A220" s="18">
        <v>182</v>
      </c>
      <c r="B220" s="42" t="s">
        <v>17</v>
      </c>
      <c r="C220" s="36" t="s">
        <v>304</v>
      </c>
      <c r="D220" s="23" t="s">
        <v>305</v>
      </c>
      <c r="E220" s="29" t="s">
        <v>306</v>
      </c>
      <c r="F220" s="7">
        <v>3400</v>
      </c>
      <c r="G220" s="20">
        <v>10</v>
      </c>
      <c r="H220" s="7">
        <f t="shared" si="24"/>
        <v>34000</v>
      </c>
      <c r="I220" s="42" t="s">
        <v>13</v>
      </c>
      <c r="J220" s="42" t="s">
        <v>14</v>
      </c>
      <c r="K220" s="53" t="s">
        <v>438</v>
      </c>
      <c r="L220" s="54" t="s">
        <v>439</v>
      </c>
      <c r="M220" s="53" t="s">
        <v>440</v>
      </c>
    </row>
    <row r="221" spans="1:13" ht="89.25" x14ac:dyDescent="0.25">
      <c r="A221" s="18">
        <v>183</v>
      </c>
      <c r="B221" s="42" t="s">
        <v>17</v>
      </c>
      <c r="C221" s="36" t="s">
        <v>307</v>
      </c>
      <c r="D221" s="23" t="s">
        <v>308</v>
      </c>
      <c r="E221" s="29" t="s">
        <v>306</v>
      </c>
      <c r="F221" s="7">
        <v>4000</v>
      </c>
      <c r="G221" s="20">
        <v>6</v>
      </c>
      <c r="H221" s="7">
        <f t="shared" si="24"/>
        <v>24000</v>
      </c>
      <c r="I221" s="42" t="s">
        <v>13</v>
      </c>
      <c r="J221" s="42" t="s">
        <v>14</v>
      </c>
      <c r="K221" s="53" t="s">
        <v>438</v>
      </c>
      <c r="L221" s="54" t="s">
        <v>439</v>
      </c>
      <c r="M221" s="53" t="s">
        <v>440</v>
      </c>
    </row>
    <row r="222" spans="1:13" ht="89.25" x14ac:dyDescent="0.25">
      <c r="A222" s="18">
        <v>184</v>
      </c>
      <c r="B222" s="42" t="s">
        <v>17</v>
      </c>
      <c r="C222" s="36" t="s">
        <v>309</v>
      </c>
      <c r="D222" s="23" t="s">
        <v>310</v>
      </c>
      <c r="E222" s="29" t="s">
        <v>0</v>
      </c>
      <c r="F222" s="7">
        <v>6400</v>
      </c>
      <c r="G222" s="20">
        <v>2</v>
      </c>
      <c r="H222" s="7">
        <f t="shared" si="24"/>
        <v>12800</v>
      </c>
      <c r="I222" s="42" t="s">
        <v>13</v>
      </c>
      <c r="J222" s="42" t="s">
        <v>14</v>
      </c>
      <c r="K222" s="53" t="s">
        <v>438</v>
      </c>
      <c r="L222" s="54" t="s">
        <v>439</v>
      </c>
      <c r="M222" s="53" t="s">
        <v>440</v>
      </c>
    </row>
    <row r="223" spans="1:13" ht="89.25" x14ac:dyDescent="0.25">
      <c r="A223" s="18">
        <v>185</v>
      </c>
      <c r="B223" s="42" t="s">
        <v>17</v>
      </c>
      <c r="C223" s="36" t="s">
        <v>311</v>
      </c>
      <c r="D223" s="23" t="s">
        <v>311</v>
      </c>
      <c r="E223" s="29" t="s">
        <v>312</v>
      </c>
      <c r="F223" s="7">
        <v>1720</v>
      </c>
      <c r="G223" s="20">
        <v>43</v>
      </c>
      <c r="H223" s="7">
        <f t="shared" si="24"/>
        <v>73960</v>
      </c>
      <c r="I223" s="42" t="s">
        <v>13</v>
      </c>
      <c r="J223" s="42" t="s">
        <v>14</v>
      </c>
      <c r="K223" s="53" t="s">
        <v>438</v>
      </c>
      <c r="L223" s="54" t="s">
        <v>439</v>
      </c>
      <c r="M223" s="53" t="s">
        <v>440</v>
      </c>
    </row>
    <row r="224" spans="1:13" ht="89.25" x14ac:dyDescent="0.25">
      <c r="A224" s="18">
        <v>186</v>
      </c>
      <c r="B224" s="42" t="s">
        <v>17</v>
      </c>
      <c r="C224" s="34" t="s">
        <v>313</v>
      </c>
      <c r="D224" s="23" t="s">
        <v>313</v>
      </c>
      <c r="E224" s="29" t="s">
        <v>300</v>
      </c>
      <c r="F224" s="17">
        <v>19200</v>
      </c>
      <c r="G224" s="20">
        <v>5</v>
      </c>
      <c r="H224" s="7">
        <f t="shared" si="24"/>
        <v>96000</v>
      </c>
      <c r="I224" s="42" t="s">
        <v>13</v>
      </c>
      <c r="J224" s="42" t="s">
        <v>14</v>
      </c>
      <c r="K224" s="53" t="s">
        <v>438</v>
      </c>
      <c r="L224" s="54" t="s">
        <v>439</v>
      </c>
      <c r="M224" s="53" t="s">
        <v>440</v>
      </c>
    </row>
    <row r="225" spans="1:13" ht="89.25" x14ac:dyDescent="0.25">
      <c r="A225" s="18">
        <v>187</v>
      </c>
      <c r="B225" s="42" t="s">
        <v>17</v>
      </c>
      <c r="C225" s="36" t="s">
        <v>314</v>
      </c>
      <c r="D225" s="23" t="s">
        <v>314</v>
      </c>
      <c r="E225" s="29" t="s">
        <v>91</v>
      </c>
      <c r="F225" s="7">
        <v>2800</v>
      </c>
      <c r="G225" s="20">
        <v>7</v>
      </c>
      <c r="H225" s="7">
        <f t="shared" si="24"/>
        <v>19600</v>
      </c>
      <c r="I225" s="42" t="s">
        <v>13</v>
      </c>
      <c r="J225" s="42" t="s">
        <v>14</v>
      </c>
      <c r="K225" s="53" t="s">
        <v>438</v>
      </c>
      <c r="L225" s="54" t="s">
        <v>439</v>
      </c>
      <c r="M225" s="53" t="s">
        <v>440</v>
      </c>
    </row>
    <row r="226" spans="1:13" ht="89.25" x14ac:dyDescent="0.25">
      <c r="A226" s="18">
        <v>188</v>
      </c>
      <c r="B226" s="42" t="s">
        <v>17</v>
      </c>
      <c r="C226" s="36" t="s">
        <v>315</v>
      </c>
      <c r="D226" s="23" t="s">
        <v>315</v>
      </c>
      <c r="E226" s="29" t="s">
        <v>300</v>
      </c>
      <c r="F226" s="7">
        <v>6600</v>
      </c>
      <c r="G226" s="20">
        <v>1</v>
      </c>
      <c r="H226" s="7">
        <f t="shared" si="24"/>
        <v>6600</v>
      </c>
      <c r="I226" s="42" t="s">
        <v>13</v>
      </c>
      <c r="J226" s="42" t="s">
        <v>14</v>
      </c>
      <c r="K226" s="53" t="s">
        <v>438</v>
      </c>
      <c r="L226" s="54" t="s">
        <v>439</v>
      </c>
      <c r="M226" s="53" t="s">
        <v>440</v>
      </c>
    </row>
    <row r="227" spans="1:13" ht="89.25" x14ac:dyDescent="0.25">
      <c r="A227" s="18">
        <v>189</v>
      </c>
      <c r="B227" s="42" t="s">
        <v>17</v>
      </c>
      <c r="C227" s="36" t="s">
        <v>316</v>
      </c>
      <c r="D227" s="23" t="s">
        <v>316</v>
      </c>
      <c r="E227" s="29" t="s">
        <v>300</v>
      </c>
      <c r="F227" s="7">
        <v>2800</v>
      </c>
      <c r="G227" s="20">
        <v>2</v>
      </c>
      <c r="H227" s="7">
        <f t="shared" si="24"/>
        <v>5600</v>
      </c>
      <c r="I227" s="42" t="s">
        <v>13</v>
      </c>
      <c r="J227" s="42" t="s">
        <v>14</v>
      </c>
      <c r="K227" s="53" t="s">
        <v>438</v>
      </c>
      <c r="L227" s="54" t="s">
        <v>439</v>
      </c>
      <c r="M227" s="53" t="s">
        <v>440</v>
      </c>
    </row>
    <row r="228" spans="1:13" ht="89.25" x14ac:dyDescent="0.25">
      <c r="A228" s="18">
        <v>190</v>
      </c>
      <c r="B228" s="42" t="s">
        <v>17</v>
      </c>
      <c r="C228" s="36" t="s">
        <v>317</v>
      </c>
      <c r="D228" s="23" t="s">
        <v>317</v>
      </c>
      <c r="E228" s="29" t="s">
        <v>91</v>
      </c>
      <c r="F228" s="7">
        <v>3200</v>
      </c>
      <c r="G228" s="20">
        <v>5</v>
      </c>
      <c r="H228" s="7">
        <f t="shared" si="24"/>
        <v>16000</v>
      </c>
      <c r="I228" s="42" t="s">
        <v>13</v>
      </c>
      <c r="J228" s="42" t="s">
        <v>14</v>
      </c>
      <c r="K228" s="53" t="s">
        <v>438</v>
      </c>
      <c r="L228" s="54" t="s">
        <v>439</v>
      </c>
      <c r="M228" s="53" t="s">
        <v>440</v>
      </c>
    </row>
    <row r="229" spans="1:13" ht="89.25" x14ac:dyDescent="0.25">
      <c r="A229" s="18">
        <v>191</v>
      </c>
      <c r="B229" s="42" t="s">
        <v>17</v>
      </c>
      <c r="C229" s="36" t="s">
        <v>318</v>
      </c>
      <c r="D229" s="23" t="s">
        <v>318</v>
      </c>
      <c r="E229" s="29" t="s">
        <v>91</v>
      </c>
      <c r="F229" s="7">
        <v>7000</v>
      </c>
      <c r="G229" s="20">
        <v>10</v>
      </c>
      <c r="H229" s="7">
        <f t="shared" si="24"/>
        <v>70000</v>
      </c>
      <c r="I229" s="42" t="s">
        <v>13</v>
      </c>
      <c r="J229" s="42" t="s">
        <v>14</v>
      </c>
      <c r="K229" s="53" t="s">
        <v>438</v>
      </c>
      <c r="L229" s="54" t="s">
        <v>439</v>
      </c>
      <c r="M229" s="53" t="s">
        <v>440</v>
      </c>
    </row>
    <row r="230" spans="1:13" ht="89.25" x14ac:dyDescent="0.25">
      <c r="A230" s="18">
        <v>192</v>
      </c>
      <c r="B230" s="42" t="s">
        <v>17</v>
      </c>
      <c r="C230" s="36" t="s">
        <v>319</v>
      </c>
      <c r="D230" s="23" t="s">
        <v>319</v>
      </c>
      <c r="E230" s="29" t="s">
        <v>91</v>
      </c>
      <c r="F230" s="50">
        <v>14000</v>
      </c>
      <c r="G230" s="20">
        <v>5</v>
      </c>
      <c r="H230" s="7">
        <f t="shared" si="24"/>
        <v>70000</v>
      </c>
      <c r="I230" s="42" t="s">
        <v>13</v>
      </c>
      <c r="J230" s="42" t="s">
        <v>14</v>
      </c>
      <c r="K230" s="53" t="s">
        <v>438</v>
      </c>
      <c r="L230" s="54" t="s">
        <v>439</v>
      </c>
      <c r="M230" s="53" t="s">
        <v>440</v>
      </c>
    </row>
    <row r="231" spans="1:13" ht="89.25" x14ac:dyDescent="0.25">
      <c r="A231" s="18">
        <v>193</v>
      </c>
      <c r="B231" s="42" t="s">
        <v>17</v>
      </c>
      <c r="C231" s="36" t="s">
        <v>320</v>
      </c>
      <c r="D231" s="23" t="s">
        <v>320</v>
      </c>
      <c r="E231" s="29" t="s">
        <v>91</v>
      </c>
      <c r="F231" s="7">
        <v>1860</v>
      </c>
      <c r="G231" s="20">
        <v>50</v>
      </c>
      <c r="H231" s="7">
        <f t="shared" si="24"/>
        <v>93000</v>
      </c>
      <c r="I231" s="42" t="s">
        <v>13</v>
      </c>
      <c r="J231" s="42" t="s">
        <v>14</v>
      </c>
      <c r="K231" s="53" t="s">
        <v>438</v>
      </c>
      <c r="L231" s="54" t="s">
        <v>439</v>
      </c>
      <c r="M231" s="53" t="s">
        <v>440</v>
      </c>
    </row>
    <row r="232" spans="1:13" ht="89.25" x14ac:dyDescent="0.25">
      <c r="A232" s="18">
        <v>194</v>
      </c>
      <c r="B232" s="42" t="s">
        <v>17</v>
      </c>
      <c r="C232" s="36" t="s">
        <v>321</v>
      </c>
      <c r="D232" s="23" t="s">
        <v>321</v>
      </c>
      <c r="E232" s="29" t="s">
        <v>91</v>
      </c>
      <c r="F232" s="7">
        <v>6800</v>
      </c>
      <c r="G232" s="20">
        <v>80</v>
      </c>
      <c r="H232" s="7">
        <f t="shared" si="24"/>
        <v>544000</v>
      </c>
      <c r="I232" s="42" t="s">
        <v>13</v>
      </c>
      <c r="J232" s="42" t="s">
        <v>14</v>
      </c>
      <c r="K232" s="53" t="s">
        <v>438</v>
      </c>
      <c r="L232" s="54" t="s">
        <v>439</v>
      </c>
      <c r="M232" s="53" t="s">
        <v>440</v>
      </c>
    </row>
    <row r="233" spans="1:13" x14ac:dyDescent="0.25">
      <c r="A233" s="70" t="s">
        <v>322</v>
      </c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</row>
    <row r="234" spans="1:13" ht="89.25" x14ac:dyDescent="0.25">
      <c r="A234" s="18">
        <v>195</v>
      </c>
      <c r="B234" s="42" t="s">
        <v>17</v>
      </c>
      <c r="C234" s="36" t="s">
        <v>323</v>
      </c>
      <c r="D234" s="36" t="s">
        <v>323</v>
      </c>
      <c r="E234" s="29" t="s">
        <v>306</v>
      </c>
      <c r="F234" s="7">
        <v>3000</v>
      </c>
      <c r="G234" s="20">
        <v>2</v>
      </c>
      <c r="H234" s="7">
        <f t="shared" ref="H234:H251" si="25">F234*G234</f>
        <v>6000</v>
      </c>
      <c r="I234" s="42" t="s">
        <v>13</v>
      </c>
      <c r="J234" s="42" t="s">
        <v>14</v>
      </c>
      <c r="K234" s="53" t="s">
        <v>438</v>
      </c>
      <c r="L234" s="54" t="s">
        <v>439</v>
      </c>
      <c r="M234" s="53" t="s">
        <v>440</v>
      </c>
    </row>
    <row r="235" spans="1:13" ht="89.25" x14ac:dyDescent="0.25">
      <c r="A235" s="18">
        <v>196</v>
      </c>
      <c r="B235" s="42" t="s">
        <v>17</v>
      </c>
      <c r="C235" s="36" t="s">
        <v>324</v>
      </c>
      <c r="D235" s="36" t="s">
        <v>324</v>
      </c>
      <c r="E235" s="29" t="s">
        <v>306</v>
      </c>
      <c r="F235" s="46">
        <v>288.90000000000003</v>
      </c>
      <c r="G235" s="20">
        <v>5</v>
      </c>
      <c r="H235" s="7">
        <f t="shared" si="25"/>
        <v>1444.5000000000002</v>
      </c>
      <c r="I235" s="42" t="s">
        <v>13</v>
      </c>
      <c r="J235" s="42" t="s">
        <v>14</v>
      </c>
      <c r="K235" s="53" t="s">
        <v>438</v>
      </c>
      <c r="L235" s="54" t="s">
        <v>439</v>
      </c>
      <c r="M235" s="53" t="s">
        <v>440</v>
      </c>
    </row>
    <row r="236" spans="1:13" ht="89.25" x14ac:dyDescent="0.25">
      <c r="A236" s="18">
        <v>197</v>
      </c>
      <c r="B236" s="42" t="s">
        <v>17</v>
      </c>
      <c r="C236" s="36" t="s">
        <v>325</v>
      </c>
      <c r="D236" s="36" t="s">
        <v>325</v>
      </c>
      <c r="E236" s="29" t="s">
        <v>306</v>
      </c>
      <c r="F236" s="46">
        <v>138.672</v>
      </c>
      <c r="G236" s="20">
        <v>3</v>
      </c>
      <c r="H236" s="7">
        <f t="shared" si="25"/>
        <v>416.01599999999996</v>
      </c>
      <c r="I236" s="42" t="s">
        <v>13</v>
      </c>
      <c r="J236" s="42" t="s">
        <v>14</v>
      </c>
      <c r="K236" s="53" t="s">
        <v>438</v>
      </c>
      <c r="L236" s="54" t="s">
        <v>439</v>
      </c>
      <c r="M236" s="53" t="s">
        <v>440</v>
      </c>
    </row>
    <row r="237" spans="1:13" ht="89.25" x14ac:dyDescent="0.25">
      <c r="A237" s="18">
        <v>198</v>
      </c>
      <c r="B237" s="42" t="s">
        <v>17</v>
      </c>
      <c r="C237" s="36" t="s">
        <v>326</v>
      </c>
      <c r="D237" s="36" t="s">
        <v>326</v>
      </c>
      <c r="E237" s="29" t="s">
        <v>306</v>
      </c>
      <c r="F237" s="46">
        <v>340.90200000000004</v>
      </c>
      <c r="G237" s="20">
        <v>20</v>
      </c>
      <c r="H237" s="7">
        <f t="shared" si="25"/>
        <v>6818.0400000000009</v>
      </c>
      <c r="I237" s="42" t="s">
        <v>13</v>
      </c>
      <c r="J237" s="42" t="s">
        <v>14</v>
      </c>
      <c r="K237" s="53" t="s">
        <v>438</v>
      </c>
      <c r="L237" s="54" t="s">
        <v>439</v>
      </c>
      <c r="M237" s="53" t="s">
        <v>440</v>
      </c>
    </row>
    <row r="238" spans="1:13" ht="89.25" x14ac:dyDescent="0.25">
      <c r="A238" s="18">
        <v>199</v>
      </c>
      <c r="B238" s="42" t="s">
        <v>17</v>
      </c>
      <c r="C238" s="36" t="s">
        <v>327</v>
      </c>
      <c r="D238" s="36" t="s">
        <v>327</v>
      </c>
      <c r="E238" s="29" t="s">
        <v>306</v>
      </c>
      <c r="F238" s="46">
        <v>456.46200000000005</v>
      </c>
      <c r="G238" s="20">
        <v>20</v>
      </c>
      <c r="H238" s="7">
        <f t="shared" si="25"/>
        <v>9129.2400000000016</v>
      </c>
      <c r="I238" s="42" t="s">
        <v>13</v>
      </c>
      <c r="J238" s="42" t="s">
        <v>14</v>
      </c>
      <c r="K238" s="53" t="s">
        <v>438</v>
      </c>
      <c r="L238" s="54" t="s">
        <v>439</v>
      </c>
      <c r="M238" s="53" t="s">
        <v>440</v>
      </c>
    </row>
    <row r="239" spans="1:13" ht="89.25" x14ac:dyDescent="0.25">
      <c r="A239" s="18">
        <v>200</v>
      </c>
      <c r="B239" s="42" t="s">
        <v>17</v>
      </c>
      <c r="C239" s="36" t="s">
        <v>328</v>
      </c>
      <c r="D239" s="36" t="s">
        <v>328</v>
      </c>
      <c r="E239" s="29" t="s">
        <v>306</v>
      </c>
      <c r="F239" s="7">
        <v>6280</v>
      </c>
      <c r="G239" s="20">
        <v>2</v>
      </c>
      <c r="H239" s="7">
        <f t="shared" si="25"/>
        <v>12560</v>
      </c>
      <c r="I239" s="42" t="s">
        <v>13</v>
      </c>
      <c r="J239" s="42" t="s">
        <v>14</v>
      </c>
      <c r="K239" s="53" t="s">
        <v>438</v>
      </c>
      <c r="L239" s="54" t="s">
        <v>439</v>
      </c>
      <c r="M239" s="53" t="s">
        <v>440</v>
      </c>
    </row>
    <row r="240" spans="1:13" ht="89.25" x14ac:dyDescent="0.25">
      <c r="A240" s="18">
        <v>201</v>
      </c>
      <c r="B240" s="42" t="s">
        <v>17</v>
      </c>
      <c r="C240" s="36" t="s">
        <v>329</v>
      </c>
      <c r="D240" s="36" t="s">
        <v>330</v>
      </c>
      <c r="E240" s="29" t="s">
        <v>306</v>
      </c>
      <c r="F240" s="7">
        <v>85</v>
      </c>
      <c r="G240" s="20">
        <v>20</v>
      </c>
      <c r="H240" s="7">
        <f t="shared" si="25"/>
        <v>1700</v>
      </c>
      <c r="I240" s="42" t="s">
        <v>13</v>
      </c>
      <c r="J240" s="42" t="s">
        <v>14</v>
      </c>
      <c r="K240" s="53" t="s">
        <v>438</v>
      </c>
      <c r="L240" s="54" t="s">
        <v>439</v>
      </c>
      <c r="M240" s="53" t="s">
        <v>440</v>
      </c>
    </row>
    <row r="241" spans="1:13" ht="89.25" x14ac:dyDescent="0.25">
      <c r="A241" s="18">
        <v>202</v>
      </c>
      <c r="B241" s="42" t="s">
        <v>17</v>
      </c>
      <c r="C241" s="51" t="s">
        <v>331</v>
      </c>
      <c r="D241" s="28" t="s">
        <v>332</v>
      </c>
      <c r="E241" s="29" t="s">
        <v>22</v>
      </c>
      <c r="F241" s="46">
        <v>39055</v>
      </c>
      <c r="G241" s="20">
        <v>5</v>
      </c>
      <c r="H241" s="7">
        <f t="shared" si="25"/>
        <v>195275</v>
      </c>
      <c r="I241" s="42" t="s">
        <v>13</v>
      </c>
      <c r="J241" s="42" t="s">
        <v>14</v>
      </c>
      <c r="K241" s="53" t="s">
        <v>438</v>
      </c>
      <c r="L241" s="54" t="s">
        <v>439</v>
      </c>
      <c r="M241" s="53" t="s">
        <v>440</v>
      </c>
    </row>
    <row r="242" spans="1:13" ht="89.25" x14ac:dyDescent="0.25">
      <c r="A242" s="18">
        <v>203</v>
      </c>
      <c r="B242" s="42" t="s">
        <v>17</v>
      </c>
      <c r="C242" s="51" t="s">
        <v>333</v>
      </c>
      <c r="D242" s="51" t="s">
        <v>333</v>
      </c>
      <c r="E242" s="29" t="s">
        <v>306</v>
      </c>
      <c r="F242" s="17">
        <v>1950</v>
      </c>
      <c r="G242" s="20">
        <v>3</v>
      </c>
      <c r="H242" s="7">
        <f t="shared" si="25"/>
        <v>5850</v>
      </c>
      <c r="I242" s="42" t="s">
        <v>13</v>
      </c>
      <c r="J242" s="42" t="s">
        <v>14</v>
      </c>
      <c r="K242" s="53" t="s">
        <v>438</v>
      </c>
      <c r="L242" s="54" t="s">
        <v>439</v>
      </c>
      <c r="M242" s="53" t="s">
        <v>440</v>
      </c>
    </row>
    <row r="243" spans="1:13" ht="89.25" x14ac:dyDescent="0.25">
      <c r="A243" s="18">
        <v>204</v>
      </c>
      <c r="B243" s="42" t="s">
        <v>17</v>
      </c>
      <c r="C243" s="52" t="s">
        <v>334</v>
      </c>
      <c r="D243" s="26"/>
      <c r="E243" s="52" t="s">
        <v>306</v>
      </c>
      <c r="F243" s="46">
        <v>32.356800000000007</v>
      </c>
      <c r="G243" s="20">
        <v>50</v>
      </c>
      <c r="H243" s="7">
        <f t="shared" si="25"/>
        <v>1617.8400000000004</v>
      </c>
      <c r="I243" s="42" t="s">
        <v>13</v>
      </c>
      <c r="J243" s="42" t="s">
        <v>14</v>
      </c>
      <c r="K243" s="53" t="s">
        <v>438</v>
      </c>
      <c r="L243" s="54" t="s">
        <v>439</v>
      </c>
      <c r="M243" s="53" t="s">
        <v>440</v>
      </c>
    </row>
    <row r="244" spans="1:13" ht="89.25" x14ac:dyDescent="0.25">
      <c r="A244" s="18">
        <v>205</v>
      </c>
      <c r="B244" s="42" t="s">
        <v>17</v>
      </c>
      <c r="C244" s="52" t="s">
        <v>335</v>
      </c>
      <c r="D244" s="26"/>
      <c r="E244" s="52" t="s">
        <v>306</v>
      </c>
      <c r="F244" s="46">
        <v>33.5124</v>
      </c>
      <c r="G244" s="20">
        <v>50</v>
      </c>
      <c r="H244" s="7">
        <f t="shared" si="25"/>
        <v>1675.62</v>
      </c>
      <c r="I244" s="42" t="s">
        <v>13</v>
      </c>
      <c r="J244" s="42" t="s">
        <v>14</v>
      </c>
      <c r="K244" s="53" t="s">
        <v>438</v>
      </c>
      <c r="L244" s="54" t="s">
        <v>439</v>
      </c>
      <c r="M244" s="53" t="s">
        <v>440</v>
      </c>
    </row>
    <row r="245" spans="1:13" ht="89.25" x14ac:dyDescent="0.25">
      <c r="A245" s="18">
        <v>206</v>
      </c>
      <c r="B245" s="42" t="s">
        <v>17</v>
      </c>
      <c r="C245" s="52" t="s">
        <v>336</v>
      </c>
      <c r="D245" s="26"/>
      <c r="E245" s="52" t="s">
        <v>306</v>
      </c>
      <c r="F245" s="50">
        <v>1200</v>
      </c>
      <c r="G245" s="20">
        <v>1</v>
      </c>
      <c r="H245" s="7">
        <f t="shared" si="25"/>
        <v>1200</v>
      </c>
      <c r="I245" s="42" t="s">
        <v>13</v>
      </c>
      <c r="J245" s="42" t="s">
        <v>14</v>
      </c>
      <c r="K245" s="53" t="s">
        <v>438</v>
      </c>
      <c r="L245" s="54" t="s">
        <v>439</v>
      </c>
      <c r="M245" s="53" t="s">
        <v>440</v>
      </c>
    </row>
    <row r="246" spans="1:13" ht="89.25" x14ac:dyDescent="0.25">
      <c r="A246" s="18">
        <v>207</v>
      </c>
      <c r="B246" s="42" t="s">
        <v>17</v>
      </c>
      <c r="C246" s="36" t="s">
        <v>337</v>
      </c>
      <c r="D246" s="23" t="s">
        <v>337</v>
      </c>
      <c r="E246" s="29" t="s">
        <v>240</v>
      </c>
      <c r="F246" s="17">
        <v>420</v>
      </c>
      <c r="G246" s="20">
        <v>10</v>
      </c>
      <c r="H246" s="7">
        <f t="shared" si="25"/>
        <v>4200</v>
      </c>
      <c r="I246" s="42" t="s">
        <v>13</v>
      </c>
      <c r="J246" s="42" t="s">
        <v>14</v>
      </c>
      <c r="K246" s="53" t="s">
        <v>438</v>
      </c>
      <c r="L246" s="54" t="s">
        <v>439</v>
      </c>
      <c r="M246" s="53" t="s">
        <v>440</v>
      </c>
    </row>
    <row r="247" spans="1:13" ht="89.25" x14ac:dyDescent="0.25">
      <c r="A247" s="18">
        <v>208</v>
      </c>
      <c r="B247" s="42" t="s">
        <v>17</v>
      </c>
      <c r="C247" s="36" t="s">
        <v>338</v>
      </c>
      <c r="D247" s="23" t="s">
        <v>339</v>
      </c>
      <c r="E247" s="29" t="s">
        <v>240</v>
      </c>
      <c r="F247" s="17">
        <v>12</v>
      </c>
      <c r="G247" s="20">
        <v>5000</v>
      </c>
      <c r="H247" s="7">
        <f t="shared" si="25"/>
        <v>60000</v>
      </c>
      <c r="I247" s="42" t="s">
        <v>13</v>
      </c>
      <c r="J247" s="42" t="s">
        <v>14</v>
      </c>
      <c r="K247" s="53" t="s">
        <v>438</v>
      </c>
      <c r="L247" s="54" t="s">
        <v>439</v>
      </c>
      <c r="M247" s="53" t="s">
        <v>440</v>
      </c>
    </row>
    <row r="248" spans="1:13" ht="89.25" x14ac:dyDescent="0.25">
      <c r="A248" s="18">
        <v>209</v>
      </c>
      <c r="B248" s="42" t="s">
        <v>17</v>
      </c>
      <c r="C248" s="36" t="s">
        <v>340</v>
      </c>
      <c r="D248" s="23" t="s">
        <v>341</v>
      </c>
      <c r="E248" s="29" t="s">
        <v>306</v>
      </c>
      <c r="F248" s="17">
        <v>13.5</v>
      </c>
      <c r="G248" s="20">
        <v>10000</v>
      </c>
      <c r="H248" s="7">
        <f t="shared" si="25"/>
        <v>135000</v>
      </c>
      <c r="I248" s="42" t="s">
        <v>13</v>
      </c>
      <c r="J248" s="42" t="s">
        <v>14</v>
      </c>
      <c r="K248" s="53" t="s">
        <v>438</v>
      </c>
      <c r="L248" s="54" t="s">
        <v>439</v>
      </c>
      <c r="M248" s="53" t="s">
        <v>440</v>
      </c>
    </row>
    <row r="249" spans="1:13" ht="89.25" x14ac:dyDescent="0.25">
      <c r="A249" s="18">
        <v>210</v>
      </c>
      <c r="B249" s="42" t="s">
        <v>17</v>
      </c>
      <c r="C249" s="34" t="s">
        <v>342</v>
      </c>
      <c r="D249" s="23" t="s">
        <v>342</v>
      </c>
      <c r="E249" s="38" t="s">
        <v>343</v>
      </c>
      <c r="F249" s="46">
        <v>785.80799999999999</v>
      </c>
      <c r="G249" s="20">
        <v>5</v>
      </c>
      <c r="H249" s="7">
        <f t="shared" si="25"/>
        <v>3929.04</v>
      </c>
      <c r="I249" s="42" t="s">
        <v>13</v>
      </c>
      <c r="J249" s="42" t="s">
        <v>14</v>
      </c>
      <c r="K249" s="53" t="s">
        <v>438</v>
      </c>
      <c r="L249" s="54" t="s">
        <v>439</v>
      </c>
      <c r="M249" s="53" t="s">
        <v>440</v>
      </c>
    </row>
    <row r="250" spans="1:13" ht="89.25" x14ac:dyDescent="0.25">
      <c r="A250" s="18">
        <v>211</v>
      </c>
      <c r="B250" s="42" t="s">
        <v>17</v>
      </c>
      <c r="C250" s="36" t="s">
        <v>344</v>
      </c>
      <c r="D250" s="23" t="s">
        <v>344</v>
      </c>
      <c r="E250" s="29" t="s">
        <v>343</v>
      </c>
      <c r="F250" s="46">
        <v>18205.322400000001</v>
      </c>
      <c r="G250" s="20">
        <v>3</v>
      </c>
      <c r="H250" s="7">
        <f t="shared" si="25"/>
        <v>54615.967199999999</v>
      </c>
      <c r="I250" s="42" t="s">
        <v>13</v>
      </c>
      <c r="J250" s="42" t="s">
        <v>14</v>
      </c>
      <c r="K250" s="53" t="s">
        <v>438</v>
      </c>
      <c r="L250" s="54" t="s">
        <v>439</v>
      </c>
      <c r="M250" s="53" t="s">
        <v>440</v>
      </c>
    </row>
    <row r="251" spans="1:13" ht="89.25" x14ac:dyDescent="0.25">
      <c r="A251" s="18">
        <v>212</v>
      </c>
      <c r="B251" s="42" t="s">
        <v>17</v>
      </c>
      <c r="C251" s="34" t="s">
        <v>345</v>
      </c>
      <c r="D251" s="23" t="s">
        <v>345</v>
      </c>
      <c r="E251" s="38" t="s">
        <v>22</v>
      </c>
      <c r="F251" s="46">
        <v>13545.943200000002</v>
      </c>
      <c r="G251" s="20">
        <v>5</v>
      </c>
      <c r="H251" s="7">
        <f t="shared" si="25"/>
        <v>67729.716000000015</v>
      </c>
      <c r="I251" s="42" t="s">
        <v>13</v>
      </c>
      <c r="J251" s="42" t="s">
        <v>14</v>
      </c>
      <c r="K251" s="53" t="s">
        <v>438</v>
      </c>
      <c r="L251" s="54" t="s">
        <v>439</v>
      </c>
      <c r="M251" s="53" t="s">
        <v>440</v>
      </c>
    </row>
    <row r="252" spans="1:13" x14ac:dyDescent="0.25">
      <c r="A252" s="70" t="s">
        <v>346</v>
      </c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</row>
    <row r="253" spans="1:13" ht="89.25" x14ac:dyDescent="0.25">
      <c r="A253" s="18">
        <v>213</v>
      </c>
      <c r="B253" s="42" t="s">
        <v>17</v>
      </c>
      <c r="C253" s="34" t="s">
        <v>347</v>
      </c>
      <c r="D253" s="23" t="s">
        <v>347</v>
      </c>
      <c r="E253" s="38" t="s">
        <v>306</v>
      </c>
      <c r="F253" s="7">
        <v>48000</v>
      </c>
      <c r="G253" s="20">
        <v>5</v>
      </c>
      <c r="H253" s="7">
        <f t="shared" ref="H253:H255" si="26">F253*G253</f>
        <v>240000</v>
      </c>
      <c r="I253" s="42" t="s">
        <v>13</v>
      </c>
      <c r="J253" s="42" t="s">
        <v>14</v>
      </c>
      <c r="K253" s="53" t="s">
        <v>438</v>
      </c>
      <c r="L253" s="54" t="s">
        <v>439</v>
      </c>
      <c r="M253" s="53" t="s">
        <v>440</v>
      </c>
    </row>
    <row r="254" spans="1:13" ht="89.25" x14ac:dyDescent="0.25">
      <c r="A254" s="18">
        <v>214</v>
      </c>
      <c r="B254" s="42" t="s">
        <v>17</v>
      </c>
      <c r="C254" s="34" t="s">
        <v>348</v>
      </c>
      <c r="D254" s="23" t="s">
        <v>348</v>
      </c>
      <c r="E254" s="38" t="s">
        <v>306</v>
      </c>
      <c r="F254" s="7">
        <v>48000</v>
      </c>
      <c r="G254" s="20">
        <v>3</v>
      </c>
      <c r="H254" s="7">
        <f t="shared" si="26"/>
        <v>144000</v>
      </c>
      <c r="I254" s="42" t="s">
        <v>13</v>
      </c>
      <c r="J254" s="42" t="s">
        <v>14</v>
      </c>
      <c r="K254" s="53" t="s">
        <v>438</v>
      </c>
      <c r="L254" s="54" t="s">
        <v>439</v>
      </c>
      <c r="M254" s="53" t="s">
        <v>440</v>
      </c>
    </row>
    <row r="255" spans="1:13" ht="89.25" x14ac:dyDescent="0.25">
      <c r="A255" s="18">
        <v>215</v>
      </c>
      <c r="B255" s="42" t="s">
        <v>17</v>
      </c>
      <c r="C255" s="34" t="s">
        <v>349</v>
      </c>
      <c r="D255" s="23" t="s">
        <v>349</v>
      </c>
      <c r="E255" s="38" t="s">
        <v>306</v>
      </c>
      <c r="F255" s="7">
        <v>52000</v>
      </c>
      <c r="G255" s="20">
        <v>5</v>
      </c>
      <c r="H255" s="7">
        <f t="shared" si="26"/>
        <v>260000</v>
      </c>
      <c r="I255" s="42" t="s">
        <v>13</v>
      </c>
      <c r="J255" s="42" t="s">
        <v>14</v>
      </c>
      <c r="K255" s="53" t="s">
        <v>438</v>
      </c>
      <c r="L255" s="54" t="s">
        <v>439</v>
      </c>
      <c r="M255" s="53" t="s">
        <v>440</v>
      </c>
    </row>
    <row r="256" spans="1:13" x14ac:dyDescent="0.25">
      <c r="A256" s="74" t="s">
        <v>350</v>
      </c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</row>
    <row r="257" spans="1:13" ht="89.25" x14ac:dyDescent="0.25">
      <c r="A257" s="18">
        <v>216</v>
      </c>
      <c r="B257" s="42" t="s">
        <v>17</v>
      </c>
      <c r="C257" s="34" t="s">
        <v>351</v>
      </c>
      <c r="D257" s="23" t="s">
        <v>352</v>
      </c>
      <c r="E257" s="38" t="s">
        <v>240</v>
      </c>
      <c r="F257" s="7">
        <v>3400</v>
      </c>
      <c r="G257" s="20">
        <v>25</v>
      </c>
      <c r="H257" s="7">
        <f t="shared" ref="H257:H258" si="27">F257*G257</f>
        <v>85000</v>
      </c>
      <c r="I257" s="42" t="s">
        <v>13</v>
      </c>
      <c r="J257" s="42" t="s">
        <v>14</v>
      </c>
      <c r="K257" s="53" t="s">
        <v>438</v>
      </c>
      <c r="L257" s="54" t="s">
        <v>439</v>
      </c>
      <c r="M257" s="53" t="s">
        <v>440</v>
      </c>
    </row>
    <row r="258" spans="1:13" ht="89.25" x14ac:dyDescent="0.25">
      <c r="A258" s="18">
        <v>217</v>
      </c>
      <c r="B258" s="42" t="s">
        <v>17</v>
      </c>
      <c r="C258" s="34" t="s">
        <v>353</v>
      </c>
      <c r="D258" s="23" t="s">
        <v>354</v>
      </c>
      <c r="E258" s="38" t="s">
        <v>240</v>
      </c>
      <c r="F258" s="7">
        <v>3400</v>
      </c>
      <c r="G258" s="20">
        <v>25</v>
      </c>
      <c r="H258" s="7">
        <f t="shared" si="27"/>
        <v>85000</v>
      </c>
      <c r="I258" s="42" t="s">
        <v>13</v>
      </c>
      <c r="J258" s="42" t="s">
        <v>14</v>
      </c>
      <c r="K258" s="53" t="s">
        <v>438</v>
      </c>
      <c r="L258" s="54" t="s">
        <v>439</v>
      </c>
      <c r="M258" s="53" t="s">
        <v>440</v>
      </c>
    </row>
    <row r="259" spans="1:13" x14ac:dyDescent="0.25">
      <c r="A259" s="70" t="s">
        <v>355</v>
      </c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</row>
    <row r="260" spans="1:13" ht="89.25" x14ac:dyDescent="0.25">
      <c r="A260" s="18">
        <v>218</v>
      </c>
      <c r="B260" s="42" t="s">
        <v>17</v>
      </c>
      <c r="C260" s="34" t="s">
        <v>356</v>
      </c>
      <c r="D260" s="34" t="s">
        <v>357</v>
      </c>
      <c r="E260" s="38" t="s">
        <v>22</v>
      </c>
      <c r="F260" s="7">
        <v>6550</v>
      </c>
      <c r="G260" s="20">
        <v>10</v>
      </c>
      <c r="H260" s="7">
        <f t="shared" ref="H260:H264" si="28">F260*G260</f>
        <v>65500</v>
      </c>
      <c r="I260" s="42" t="s">
        <v>13</v>
      </c>
      <c r="J260" s="42" t="s">
        <v>14</v>
      </c>
      <c r="K260" s="53" t="s">
        <v>438</v>
      </c>
      <c r="L260" s="54" t="s">
        <v>439</v>
      </c>
      <c r="M260" s="53" t="s">
        <v>440</v>
      </c>
    </row>
    <row r="261" spans="1:13" ht="89.25" x14ac:dyDescent="0.25">
      <c r="A261" s="18">
        <v>219</v>
      </c>
      <c r="B261" s="42" t="s">
        <v>17</v>
      </c>
      <c r="C261" s="34" t="s">
        <v>358</v>
      </c>
      <c r="D261" s="34" t="s">
        <v>359</v>
      </c>
      <c r="E261" s="38" t="s">
        <v>22</v>
      </c>
      <c r="F261" s="7">
        <v>6700</v>
      </c>
      <c r="G261" s="20">
        <v>5</v>
      </c>
      <c r="H261" s="7">
        <f t="shared" si="28"/>
        <v>33500</v>
      </c>
      <c r="I261" s="42" t="s">
        <v>13</v>
      </c>
      <c r="J261" s="42" t="s">
        <v>14</v>
      </c>
      <c r="K261" s="53" t="s">
        <v>438</v>
      </c>
      <c r="L261" s="54" t="s">
        <v>439</v>
      </c>
      <c r="M261" s="53" t="s">
        <v>440</v>
      </c>
    </row>
    <row r="262" spans="1:13" ht="89.25" x14ac:dyDescent="0.25">
      <c r="A262" s="18">
        <v>220</v>
      </c>
      <c r="B262" s="42" t="s">
        <v>17</v>
      </c>
      <c r="C262" s="34" t="s">
        <v>360</v>
      </c>
      <c r="D262" s="34" t="s">
        <v>361</v>
      </c>
      <c r="E262" s="38" t="s">
        <v>22</v>
      </c>
      <c r="F262" s="7">
        <v>6700</v>
      </c>
      <c r="G262" s="20">
        <v>5</v>
      </c>
      <c r="H262" s="7">
        <f t="shared" si="28"/>
        <v>33500</v>
      </c>
      <c r="I262" s="42" t="s">
        <v>13</v>
      </c>
      <c r="J262" s="42" t="s">
        <v>14</v>
      </c>
      <c r="K262" s="53" t="s">
        <v>438</v>
      </c>
      <c r="L262" s="54" t="s">
        <v>439</v>
      </c>
      <c r="M262" s="53" t="s">
        <v>440</v>
      </c>
    </row>
    <row r="263" spans="1:13" ht="89.25" x14ac:dyDescent="0.25">
      <c r="A263" s="18">
        <v>221</v>
      </c>
      <c r="B263" s="42" t="s">
        <v>17</v>
      </c>
      <c r="C263" s="34" t="s">
        <v>362</v>
      </c>
      <c r="D263" s="34" t="s">
        <v>363</v>
      </c>
      <c r="E263" s="38" t="s">
        <v>22</v>
      </c>
      <c r="F263" s="7">
        <v>15500</v>
      </c>
      <c r="G263" s="20">
        <v>3</v>
      </c>
      <c r="H263" s="7">
        <f t="shared" si="28"/>
        <v>46500</v>
      </c>
      <c r="I263" s="42" t="s">
        <v>13</v>
      </c>
      <c r="J263" s="42" t="s">
        <v>14</v>
      </c>
      <c r="K263" s="53" t="s">
        <v>438</v>
      </c>
      <c r="L263" s="54" t="s">
        <v>439</v>
      </c>
      <c r="M263" s="53" t="s">
        <v>440</v>
      </c>
    </row>
    <row r="264" spans="1:13" ht="89.25" x14ac:dyDescent="0.25">
      <c r="A264" s="18">
        <v>222</v>
      </c>
      <c r="B264" s="42" t="s">
        <v>17</v>
      </c>
      <c r="C264" s="36" t="s">
        <v>364</v>
      </c>
      <c r="D264" s="36" t="s">
        <v>365</v>
      </c>
      <c r="E264" s="38" t="s">
        <v>22</v>
      </c>
      <c r="F264" s="7">
        <v>26000</v>
      </c>
      <c r="G264" s="20">
        <v>3</v>
      </c>
      <c r="H264" s="7">
        <f t="shared" si="28"/>
        <v>78000</v>
      </c>
      <c r="I264" s="42" t="s">
        <v>13</v>
      </c>
      <c r="J264" s="42" t="s">
        <v>14</v>
      </c>
      <c r="K264" s="53" t="s">
        <v>438</v>
      </c>
      <c r="L264" s="54" t="s">
        <v>439</v>
      </c>
      <c r="M264" s="53" t="s">
        <v>440</v>
      </c>
    </row>
  </sheetData>
  <autoFilter ref="A5:K264"/>
  <mergeCells count="49">
    <mergeCell ref="A259:M259"/>
    <mergeCell ref="A192:M192"/>
    <mergeCell ref="A204:M204"/>
    <mergeCell ref="A211:M211"/>
    <mergeCell ref="A213:M213"/>
    <mergeCell ref="A216:M216"/>
    <mergeCell ref="A218:M218"/>
    <mergeCell ref="A160:M160"/>
    <mergeCell ref="A185:M185"/>
    <mergeCell ref="A233:M233"/>
    <mergeCell ref="A252:M252"/>
    <mergeCell ref="A256:M256"/>
    <mergeCell ref="A126:M126"/>
    <mergeCell ref="A128:M128"/>
    <mergeCell ref="A137:M137"/>
    <mergeCell ref="A143:M143"/>
    <mergeCell ref="A151:M151"/>
    <mergeCell ref="A92:M92"/>
    <mergeCell ref="A97:M97"/>
    <mergeCell ref="A108:M108"/>
    <mergeCell ref="A114:M114"/>
    <mergeCell ref="A123:M123"/>
    <mergeCell ref="A76:M76"/>
    <mergeCell ref="A78:M78"/>
    <mergeCell ref="A80:M80"/>
    <mergeCell ref="A82:M82"/>
    <mergeCell ref="A59:M59"/>
    <mergeCell ref="A63:M63"/>
    <mergeCell ref="A67:M67"/>
    <mergeCell ref="A70:M70"/>
    <mergeCell ref="A74:M74"/>
    <mergeCell ref="A7:M7"/>
    <mergeCell ref="A19:M19"/>
    <mergeCell ref="A24:M24"/>
    <mergeCell ref="A27:M27"/>
    <mergeCell ref="A57:M57"/>
    <mergeCell ref="A1:M1"/>
    <mergeCell ref="B2:M2"/>
    <mergeCell ref="F4:H4"/>
    <mergeCell ref="J4:J5"/>
    <mergeCell ref="K4:K5"/>
    <mergeCell ref="L4:L5"/>
    <mergeCell ref="M4:M5"/>
    <mergeCell ref="A4:A5"/>
    <mergeCell ref="I4:I5"/>
    <mergeCell ref="E4:E5"/>
    <mergeCell ref="D4:D5"/>
    <mergeCell ref="C4:C5"/>
    <mergeCell ref="B4:B5"/>
  </mergeCells>
  <pageMargins left="0.19685039370078741" right="0.19685039370078741" top="0.19685039370078741" bottom="0.19685039370078741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МИ 2022</vt:lpstr>
      <vt:lpstr>'МИ 2022'!Заголовки_для_печати</vt:lpstr>
      <vt:lpstr>'МИ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2022-02-27T10:52:24Z</dcterms:modified>
</cp:coreProperties>
</file>